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ThisWorkbook" autoCompressPictures="0"/>
  <bookViews>
    <workbookView xWindow="180" yWindow="105" windowWidth="19440" windowHeight="11040" tabRatio="500"/>
  </bookViews>
  <sheets>
    <sheet name="resumen" sheetId="1" r:id="rId1"/>
    <sheet name="pob eq 2012" sheetId="5" r:id="rId2"/>
    <sheet name="pob eq 2013" sheetId="4" r:id="rId3"/>
    <sheet name="Mut_eq_2012" sheetId="6" r:id="rId4"/>
    <sheet name="Mut_eq_2013" sheetId="7" r:id="rId5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2" i="1" l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31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8" i="1"/>
  <c r="D26" i="1"/>
  <c r="D27" i="1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3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35" i="6"/>
  <c r="J27" i="7"/>
  <c r="I27" i="7"/>
  <c r="H27" i="7"/>
  <c r="G27" i="7"/>
  <c r="F27" i="7"/>
  <c r="E27" i="7"/>
  <c r="D27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7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E53" i="6"/>
  <c r="F53" i="6"/>
  <c r="G53" i="6"/>
  <c r="H53" i="6"/>
  <c r="I53" i="6"/>
  <c r="J53" i="6"/>
  <c r="D53" i="6"/>
  <c r="E52" i="6"/>
  <c r="F52" i="6"/>
  <c r="G52" i="6"/>
  <c r="H52" i="6"/>
  <c r="I52" i="6"/>
  <c r="J52" i="6"/>
  <c r="D52" i="6"/>
  <c r="D36" i="6"/>
  <c r="E36" i="6"/>
  <c r="F36" i="6"/>
  <c r="G36" i="6"/>
  <c r="H36" i="6"/>
  <c r="I36" i="6"/>
  <c r="J36" i="6"/>
  <c r="D37" i="6"/>
  <c r="E37" i="6"/>
  <c r="F37" i="6"/>
  <c r="G37" i="6"/>
  <c r="H37" i="6"/>
  <c r="I37" i="6"/>
  <c r="J37" i="6"/>
  <c r="D38" i="6"/>
  <c r="E38" i="6"/>
  <c r="F38" i="6"/>
  <c r="G38" i="6"/>
  <c r="H38" i="6"/>
  <c r="I38" i="6"/>
  <c r="J38" i="6"/>
  <c r="D39" i="6"/>
  <c r="E39" i="6"/>
  <c r="F39" i="6"/>
  <c r="G39" i="6"/>
  <c r="H39" i="6"/>
  <c r="I39" i="6"/>
  <c r="J39" i="6"/>
  <c r="D40" i="6"/>
  <c r="E40" i="6"/>
  <c r="F40" i="6"/>
  <c r="G40" i="6"/>
  <c r="H40" i="6"/>
  <c r="I40" i="6"/>
  <c r="J40" i="6"/>
  <c r="D41" i="6"/>
  <c r="E41" i="6"/>
  <c r="F41" i="6"/>
  <c r="G41" i="6"/>
  <c r="H41" i="6"/>
  <c r="I41" i="6"/>
  <c r="J41" i="6"/>
  <c r="D42" i="6"/>
  <c r="E42" i="6"/>
  <c r="F42" i="6"/>
  <c r="G42" i="6"/>
  <c r="H42" i="6"/>
  <c r="I42" i="6"/>
  <c r="J42" i="6"/>
  <c r="D43" i="6"/>
  <c r="E43" i="6"/>
  <c r="F43" i="6"/>
  <c r="G43" i="6"/>
  <c r="H43" i="6"/>
  <c r="I43" i="6"/>
  <c r="J43" i="6"/>
  <c r="D44" i="6"/>
  <c r="E44" i="6"/>
  <c r="F44" i="6"/>
  <c r="G44" i="6"/>
  <c r="H44" i="6"/>
  <c r="I44" i="6"/>
  <c r="J44" i="6"/>
  <c r="D45" i="6"/>
  <c r="E45" i="6"/>
  <c r="F45" i="6"/>
  <c r="G45" i="6"/>
  <c r="H45" i="6"/>
  <c r="I45" i="6"/>
  <c r="J45" i="6"/>
  <c r="D46" i="6"/>
  <c r="E46" i="6"/>
  <c r="F46" i="6"/>
  <c r="G46" i="6"/>
  <c r="H46" i="6"/>
  <c r="I46" i="6"/>
  <c r="J46" i="6"/>
  <c r="D47" i="6"/>
  <c r="E47" i="6"/>
  <c r="F47" i="6"/>
  <c r="G47" i="6"/>
  <c r="H47" i="6"/>
  <c r="I47" i="6"/>
  <c r="J47" i="6"/>
  <c r="D48" i="6"/>
  <c r="E48" i="6"/>
  <c r="F48" i="6"/>
  <c r="G48" i="6"/>
  <c r="H48" i="6"/>
  <c r="I48" i="6"/>
  <c r="J48" i="6"/>
  <c r="D49" i="6"/>
  <c r="E49" i="6"/>
  <c r="F49" i="6"/>
  <c r="G49" i="6"/>
  <c r="H49" i="6"/>
  <c r="I49" i="6"/>
  <c r="J49" i="6"/>
  <c r="D50" i="6"/>
  <c r="E50" i="6"/>
  <c r="F50" i="6"/>
  <c r="G50" i="6"/>
  <c r="H50" i="6"/>
  <c r="I50" i="6"/>
  <c r="J50" i="6"/>
  <c r="D51" i="6"/>
  <c r="E51" i="6"/>
  <c r="F51" i="6"/>
  <c r="G51" i="6"/>
  <c r="H51" i="6"/>
  <c r="I51" i="6"/>
  <c r="J51" i="6"/>
  <c r="E35" i="6"/>
  <c r="F35" i="6"/>
  <c r="G35" i="6"/>
  <c r="H35" i="6"/>
  <c r="I35" i="6"/>
  <c r="J35" i="6"/>
  <c r="D35" i="6"/>
  <c r="J27" i="6"/>
  <c r="I27" i="6"/>
  <c r="H27" i="6"/>
  <c r="G27" i="6"/>
  <c r="F27" i="6"/>
  <c r="E27" i="6"/>
  <c r="D27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7" i="6"/>
  <c r="C25" i="1"/>
  <c r="C26" i="1"/>
  <c r="E26" i="1"/>
  <c r="C55" i="1"/>
  <c r="C54" i="1"/>
  <c r="C48" i="1"/>
  <c r="C49" i="1"/>
  <c r="D49" i="1"/>
  <c r="E49" i="1"/>
  <c r="E50" i="1"/>
  <c r="E56" i="1"/>
  <c r="D87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50" i="1"/>
  <c r="C50" i="1"/>
  <c r="F48" i="1"/>
  <c r="F49" i="1"/>
  <c r="G50" i="1"/>
  <c r="D50" i="1"/>
  <c r="F26" i="1"/>
  <c r="F25" i="1"/>
  <c r="F27" i="1"/>
  <c r="C27" i="1"/>
  <c r="G26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G27" i="1"/>
  <c r="E27" i="1"/>
  <c r="D56" i="1"/>
  <c r="G49" i="1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E8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89" i="5"/>
  <c r="D109" i="5"/>
  <c r="C56" i="1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E38" i="5"/>
  <c r="E52" i="5"/>
  <c r="E39" i="5"/>
  <c r="E53" i="5"/>
  <c r="E40" i="5"/>
  <c r="E54" i="5"/>
  <c r="E41" i="5"/>
  <c r="E55" i="5"/>
  <c r="E42" i="5"/>
  <c r="E56" i="5"/>
  <c r="E43" i="5"/>
  <c r="E57" i="5"/>
  <c r="E44" i="5"/>
  <c r="E58" i="5"/>
  <c r="E63" i="5"/>
  <c r="F38" i="5"/>
  <c r="F52" i="5"/>
  <c r="F39" i="5"/>
  <c r="F53" i="5"/>
  <c r="F40" i="5"/>
  <c r="F54" i="5"/>
  <c r="F41" i="5"/>
  <c r="F55" i="5"/>
  <c r="F42" i="5"/>
  <c r="F56" i="5"/>
  <c r="F43" i="5"/>
  <c r="F57" i="5"/>
  <c r="F44" i="5"/>
  <c r="F58" i="5"/>
  <c r="F63" i="5"/>
  <c r="G38" i="5"/>
  <c r="G52" i="5"/>
  <c r="G39" i="5"/>
  <c r="G53" i="5"/>
  <c r="G40" i="5"/>
  <c r="G54" i="5"/>
  <c r="G41" i="5"/>
  <c r="G55" i="5"/>
  <c r="G42" i="5"/>
  <c r="G56" i="5"/>
  <c r="G43" i="5"/>
  <c r="G57" i="5"/>
  <c r="G44" i="5"/>
  <c r="G58" i="5"/>
  <c r="G63" i="5"/>
  <c r="H38" i="5"/>
  <c r="H52" i="5"/>
  <c r="H39" i="5"/>
  <c r="H53" i="5"/>
  <c r="H40" i="5"/>
  <c r="H54" i="5"/>
  <c r="H41" i="5"/>
  <c r="H55" i="5"/>
  <c r="H42" i="5"/>
  <c r="H56" i="5"/>
  <c r="H43" i="5"/>
  <c r="H57" i="5"/>
  <c r="H44" i="5"/>
  <c r="H58" i="5"/>
  <c r="H63" i="5"/>
  <c r="I38" i="5"/>
  <c r="I52" i="5"/>
  <c r="I39" i="5"/>
  <c r="I53" i="5"/>
  <c r="I40" i="5"/>
  <c r="I54" i="5"/>
  <c r="I41" i="5"/>
  <c r="I55" i="5"/>
  <c r="I42" i="5"/>
  <c r="I56" i="5"/>
  <c r="I43" i="5"/>
  <c r="I57" i="5"/>
  <c r="I44" i="5"/>
  <c r="I58" i="5"/>
  <c r="I63" i="5"/>
  <c r="J38" i="5"/>
  <c r="J52" i="5"/>
  <c r="J39" i="5"/>
  <c r="J53" i="5"/>
  <c r="J40" i="5"/>
  <c r="J54" i="5"/>
  <c r="J41" i="5"/>
  <c r="J55" i="5"/>
  <c r="J42" i="5"/>
  <c r="J56" i="5"/>
  <c r="J43" i="5"/>
  <c r="J57" i="5"/>
  <c r="J44" i="5"/>
  <c r="J58" i="5"/>
  <c r="J63" i="5"/>
  <c r="K38" i="5"/>
  <c r="K52" i="5"/>
  <c r="K39" i="5"/>
  <c r="K53" i="5"/>
  <c r="K40" i="5"/>
  <c r="K54" i="5"/>
  <c r="K41" i="5"/>
  <c r="K55" i="5"/>
  <c r="K42" i="5"/>
  <c r="K56" i="5"/>
  <c r="K43" i="5"/>
  <c r="K57" i="5"/>
  <c r="K44" i="5"/>
  <c r="K58" i="5"/>
  <c r="K63" i="5"/>
  <c r="L38" i="5"/>
  <c r="L52" i="5"/>
  <c r="L39" i="5"/>
  <c r="L53" i="5"/>
  <c r="L40" i="5"/>
  <c r="L54" i="5"/>
  <c r="L41" i="5"/>
  <c r="L55" i="5"/>
  <c r="L42" i="5"/>
  <c r="L56" i="5"/>
  <c r="L43" i="5"/>
  <c r="L57" i="5"/>
  <c r="L44" i="5"/>
  <c r="L58" i="5"/>
  <c r="L63" i="5"/>
  <c r="M38" i="5"/>
  <c r="M52" i="5"/>
  <c r="M39" i="5"/>
  <c r="M53" i="5"/>
  <c r="M40" i="5"/>
  <c r="M54" i="5"/>
  <c r="M41" i="5"/>
  <c r="M55" i="5"/>
  <c r="M42" i="5"/>
  <c r="M56" i="5"/>
  <c r="M43" i="5"/>
  <c r="M57" i="5"/>
  <c r="M44" i="5"/>
  <c r="M58" i="5"/>
  <c r="M63" i="5"/>
  <c r="N38" i="5"/>
  <c r="N52" i="5"/>
  <c r="N39" i="5"/>
  <c r="N53" i="5"/>
  <c r="N40" i="5"/>
  <c r="N54" i="5"/>
  <c r="N41" i="5"/>
  <c r="N55" i="5"/>
  <c r="N42" i="5"/>
  <c r="N56" i="5"/>
  <c r="N43" i="5"/>
  <c r="N57" i="5"/>
  <c r="N44" i="5"/>
  <c r="N58" i="5"/>
  <c r="N63" i="5"/>
  <c r="O38" i="5"/>
  <c r="O52" i="5"/>
  <c r="O39" i="5"/>
  <c r="O53" i="5"/>
  <c r="O40" i="5"/>
  <c r="O54" i="5"/>
  <c r="O41" i="5"/>
  <c r="O55" i="5"/>
  <c r="O42" i="5"/>
  <c r="O56" i="5"/>
  <c r="O43" i="5"/>
  <c r="O57" i="5"/>
  <c r="O44" i="5"/>
  <c r="O58" i="5"/>
  <c r="O63" i="5"/>
  <c r="P38" i="5"/>
  <c r="P52" i="5"/>
  <c r="P39" i="5"/>
  <c r="P53" i="5"/>
  <c r="P40" i="5"/>
  <c r="P54" i="5"/>
  <c r="P41" i="5"/>
  <c r="P55" i="5"/>
  <c r="P42" i="5"/>
  <c r="P56" i="5"/>
  <c r="P43" i="5"/>
  <c r="P57" i="5"/>
  <c r="P44" i="5"/>
  <c r="P58" i="5"/>
  <c r="P63" i="5"/>
  <c r="Q38" i="5"/>
  <c r="Q52" i="5"/>
  <c r="Q39" i="5"/>
  <c r="Q53" i="5"/>
  <c r="Q40" i="5"/>
  <c r="Q54" i="5"/>
  <c r="Q41" i="5"/>
  <c r="Q55" i="5"/>
  <c r="Q42" i="5"/>
  <c r="Q56" i="5"/>
  <c r="Q43" i="5"/>
  <c r="Q57" i="5"/>
  <c r="Q44" i="5"/>
  <c r="Q58" i="5"/>
  <c r="Q63" i="5"/>
  <c r="R38" i="5"/>
  <c r="R52" i="5"/>
  <c r="R39" i="5"/>
  <c r="R53" i="5"/>
  <c r="R40" i="5"/>
  <c r="R54" i="5"/>
  <c r="R41" i="5"/>
  <c r="R55" i="5"/>
  <c r="R42" i="5"/>
  <c r="R56" i="5"/>
  <c r="R43" i="5"/>
  <c r="R57" i="5"/>
  <c r="R44" i="5"/>
  <c r="R58" i="5"/>
  <c r="R63" i="5"/>
  <c r="S38" i="5"/>
  <c r="S52" i="5"/>
  <c r="S39" i="5"/>
  <c r="S53" i="5"/>
  <c r="S40" i="5"/>
  <c r="S54" i="5"/>
  <c r="S41" i="5"/>
  <c r="S55" i="5"/>
  <c r="S42" i="5"/>
  <c r="S56" i="5"/>
  <c r="S43" i="5"/>
  <c r="S57" i="5"/>
  <c r="S44" i="5"/>
  <c r="S58" i="5"/>
  <c r="S63" i="5"/>
  <c r="T38" i="5"/>
  <c r="T52" i="5"/>
  <c r="T39" i="5"/>
  <c r="T53" i="5"/>
  <c r="T40" i="5"/>
  <c r="T54" i="5"/>
  <c r="T41" i="5"/>
  <c r="T55" i="5"/>
  <c r="T42" i="5"/>
  <c r="T56" i="5"/>
  <c r="T43" i="5"/>
  <c r="T57" i="5"/>
  <c r="T44" i="5"/>
  <c r="T58" i="5"/>
  <c r="T63" i="5"/>
  <c r="U38" i="5"/>
  <c r="U52" i="5"/>
  <c r="U39" i="5"/>
  <c r="U53" i="5"/>
  <c r="U40" i="5"/>
  <c r="U54" i="5"/>
  <c r="U41" i="5"/>
  <c r="U55" i="5"/>
  <c r="U42" i="5"/>
  <c r="U56" i="5"/>
  <c r="U43" i="5"/>
  <c r="U57" i="5"/>
  <c r="U44" i="5"/>
  <c r="U58" i="5"/>
  <c r="U63" i="5"/>
  <c r="V38" i="5"/>
  <c r="V52" i="5"/>
  <c r="V39" i="5"/>
  <c r="V53" i="5"/>
  <c r="V40" i="5"/>
  <c r="V54" i="5"/>
  <c r="V41" i="5"/>
  <c r="V55" i="5"/>
  <c r="V42" i="5"/>
  <c r="V56" i="5"/>
  <c r="V43" i="5"/>
  <c r="V57" i="5"/>
  <c r="V44" i="5"/>
  <c r="V58" i="5"/>
  <c r="V63" i="5"/>
  <c r="W38" i="5"/>
  <c r="W52" i="5"/>
  <c r="W39" i="5"/>
  <c r="W53" i="5"/>
  <c r="W40" i="5"/>
  <c r="W54" i="5"/>
  <c r="W41" i="5"/>
  <c r="W55" i="5"/>
  <c r="W42" i="5"/>
  <c r="W56" i="5"/>
  <c r="W43" i="5"/>
  <c r="W57" i="5"/>
  <c r="W44" i="5"/>
  <c r="W58" i="5"/>
  <c r="W63" i="5"/>
  <c r="D38" i="5"/>
  <c r="D52" i="5"/>
  <c r="D39" i="5"/>
  <c r="D53" i="5"/>
  <c r="D40" i="5"/>
  <c r="D54" i="5"/>
  <c r="D41" i="5"/>
  <c r="D55" i="5"/>
  <c r="D42" i="5"/>
  <c r="D56" i="5"/>
  <c r="D43" i="5"/>
  <c r="D57" i="5"/>
  <c r="D44" i="5"/>
  <c r="D58" i="5"/>
  <c r="D63" i="5"/>
  <c r="X63" i="5"/>
  <c r="X58" i="5"/>
  <c r="X57" i="5"/>
  <c r="X56" i="5"/>
  <c r="X55" i="5"/>
  <c r="X54" i="5"/>
  <c r="X53" i="5"/>
  <c r="X52" i="5"/>
  <c r="X46" i="5"/>
  <c r="E45" i="5"/>
  <c r="F45" i="5"/>
  <c r="G45" i="5"/>
  <c r="H45" i="5"/>
  <c r="I45" i="5"/>
  <c r="J45" i="5"/>
  <c r="K45" i="5"/>
  <c r="L45" i="5"/>
  <c r="M45" i="5"/>
  <c r="N45" i="5"/>
  <c r="O45" i="5"/>
  <c r="P45" i="5"/>
  <c r="Q45" i="5"/>
  <c r="R45" i="5"/>
  <c r="S45" i="5"/>
  <c r="T45" i="5"/>
  <c r="U45" i="5"/>
  <c r="V45" i="5"/>
  <c r="W45" i="5"/>
  <c r="D45" i="5"/>
  <c r="X45" i="5"/>
  <c r="X44" i="5"/>
  <c r="X43" i="5"/>
  <c r="X42" i="5"/>
  <c r="X41" i="5"/>
  <c r="X40" i="5"/>
  <c r="X39" i="5"/>
  <c r="X38" i="5"/>
  <c r="X33" i="5"/>
  <c r="X32" i="5"/>
  <c r="X31" i="5"/>
  <c r="X30" i="5"/>
  <c r="X29" i="5"/>
  <c r="X28" i="5"/>
  <c r="X27" i="5"/>
  <c r="X26" i="5"/>
  <c r="X25" i="5"/>
  <c r="X24" i="5"/>
  <c r="X23" i="5"/>
  <c r="X22" i="5"/>
  <c r="X21" i="5"/>
  <c r="X20" i="5"/>
  <c r="X19" i="5"/>
  <c r="X18" i="5"/>
  <c r="X17" i="5"/>
  <c r="X16" i="5"/>
  <c r="X15" i="5"/>
  <c r="X14" i="5"/>
  <c r="X13" i="5"/>
  <c r="X12" i="5"/>
  <c r="X11" i="5"/>
  <c r="X10" i="5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U38" i="4"/>
  <c r="V38" i="4"/>
  <c r="W38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W40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T42" i="4"/>
  <c r="U42" i="4"/>
  <c r="V42" i="4"/>
  <c r="W42" i="4"/>
  <c r="E43" i="4"/>
  <c r="F43" i="4"/>
  <c r="G43" i="4"/>
  <c r="H43" i="4"/>
  <c r="I43" i="4"/>
  <c r="J43" i="4"/>
  <c r="K43" i="4"/>
  <c r="L43" i="4"/>
  <c r="M43" i="4"/>
  <c r="N43" i="4"/>
  <c r="O43" i="4"/>
  <c r="P43" i="4"/>
  <c r="Q43" i="4"/>
  <c r="R43" i="4"/>
  <c r="S43" i="4"/>
  <c r="T43" i="4"/>
  <c r="U43" i="4"/>
  <c r="V43" i="4"/>
  <c r="W43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E45" i="4"/>
  <c r="F45" i="4"/>
  <c r="G45" i="4"/>
  <c r="H45" i="4"/>
  <c r="I45" i="4"/>
  <c r="J45" i="4"/>
  <c r="K45" i="4"/>
  <c r="L45" i="4"/>
  <c r="M45" i="4"/>
  <c r="N45" i="4"/>
  <c r="O45" i="4"/>
  <c r="P45" i="4"/>
  <c r="Q45" i="4"/>
  <c r="R45" i="4"/>
  <c r="S45" i="4"/>
  <c r="T45" i="4"/>
  <c r="U45" i="4"/>
  <c r="V45" i="4"/>
  <c r="W45" i="4"/>
  <c r="D45" i="4"/>
  <c r="D44" i="4"/>
  <c r="D43" i="4"/>
  <c r="D42" i="4"/>
  <c r="D41" i="4"/>
  <c r="D40" i="4"/>
  <c r="D39" i="4"/>
  <c r="D38" i="4"/>
  <c r="E52" i="4"/>
  <c r="E53" i="4"/>
  <c r="E54" i="4"/>
  <c r="E55" i="4"/>
  <c r="E56" i="4"/>
  <c r="E57" i="4"/>
  <c r="E58" i="4"/>
  <c r="E63" i="4"/>
  <c r="F52" i="4"/>
  <c r="F53" i="4"/>
  <c r="F54" i="4"/>
  <c r="F55" i="4"/>
  <c r="F56" i="4"/>
  <c r="F57" i="4"/>
  <c r="F58" i="4"/>
  <c r="F63" i="4"/>
  <c r="G52" i="4"/>
  <c r="G53" i="4"/>
  <c r="G54" i="4"/>
  <c r="G55" i="4"/>
  <c r="G56" i="4"/>
  <c r="G57" i="4"/>
  <c r="G58" i="4"/>
  <c r="G63" i="4"/>
  <c r="H52" i="4"/>
  <c r="H53" i="4"/>
  <c r="H54" i="4"/>
  <c r="H55" i="4"/>
  <c r="H56" i="4"/>
  <c r="H57" i="4"/>
  <c r="H58" i="4"/>
  <c r="H63" i="4"/>
  <c r="I52" i="4"/>
  <c r="I53" i="4"/>
  <c r="I54" i="4"/>
  <c r="I55" i="4"/>
  <c r="I56" i="4"/>
  <c r="I57" i="4"/>
  <c r="I58" i="4"/>
  <c r="I63" i="4"/>
  <c r="J52" i="4"/>
  <c r="J53" i="4"/>
  <c r="J54" i="4"/>
  <c r="J55" i="4"/>
  <c r="J56" i="4"/>
  <c r="J57" i="4"/>
  <c r="J58" i="4"/>
  <c r="J63" i="4"/>
  <c r="K52" i="4"/>
  <c r="K53" i="4"/>
  <c r="K54" i="4"/>
  <c r="K55" i="4"/>
  <c r="K56" i="4"/>
  <c r="K57" i="4"/>
  <c r="K58" i="4"/>
  <c r="K63" i="4"/>
  <c r="L52" i="4"/>
  <c r="L53" i="4"/>
  <c r="L54" i="4"/>
  <c r="L55" i="4"/>
  <c r="L56" i="4"/>
  <c r="L57" i="4"/>
  <c r="L58" i="4"/>
  <c r="L63" i="4"/>
  <c r="M52" i="4"/>
  <c r="M53" i="4"/>
  <c r="M54" i="4"/>
  <c r="M55" i="4"/>
  <c r="M56" i="4"/>
  <c r="M57" i="4"/>
  <c r="M58" i="4"/>
  <c r="M63" i="4"/>
  <c r="N52" i="4"/>
  <c r="N53" i="4"/>
  <c r="N54" i="4"/>
  <c r="N55" i="4"/>
  <c r="N56" i="4"/>
  <c r="N57" i="4"/>
  <c r="N58" i="4"/>
  <c r="N63" i="4"/>
  <c r="O52" i="4"/>
  <c r="O53" i="4"/>
  <c r="O54" i="4"/>
  <c r="O55" i="4"/>
  <c r="O56" i="4"/>
  <c r="O57" i="4"/>
  <c r="O58" i="4"/>
  <c r="O63" i="4"/>
  <c r="P52" i="4"/>
  <c r="P53" i="4"/>
  <c r="P54" i="4"/>
  <c r="P55" i="4"/>
  <c r="P56" i="4"/>
  <c r="P57" i="4"/>
  <c r="P58" i="4"/>
  <c r="P63" i="4"/>
  <c r="Q52" i="4"/>
  <c r="Q53" i="4"/>
  <c r="Q54" i="4"/>
  <c r="Q55" i="4"/>
  <c r="Q56" i="4"/>
  <c r="Q57" i="4"/>
  <c r="Q58" i="4"/>
  <c r="Q63" i="4"/>
  <c r="R52" i="4"/>
  <c r="R53" i="4"/>
  <c r="R54" i="4"/>
  <c r="R55" i="4"/>
  <c r="R56" i="4"/>
  <c r="R57" i="4"/>
  <c r="R58" i="4"/>
  <c r="R63" i="4"/>
  <c r="S52" i="4"/>
  <c r="S53" i="4"/>
  <c r="S54" i="4"/>
  <c r="S55" i="4"/>
  <c r="S56" i="4"/>
  <c r="S57" i="4"/>
  <c r="S58" i="4"/>
  <c r="S63" i="4"/>
  <c r="T52" i="4"/>
  <c r="T53" i="4"/>
  <c r="T54" i="4"/>
  <c r="T55" i="4"/>
  <c r="T56" i="4"/>
  <c r="T57" i="4"/>
  <c r="T58" i="4"/>
  <c r="T63" i="4"/>
  <c r="U52" i="4"/>
  <c r="U53" i="4"/>
  <c r="U54" i="4"/>
  <c r="U55" i="4"/>
  <c r="U56" i="4"/>
  <c r="U57" i="4"/>
  <c r="U58" i="4"/>
  <c r="U63" i="4"/>
  <c r="V52" i="4"/>
  <c r="V53" i="4"/>
  <c r="V54" i="4"/>
  <c r="V55" i="4"/>
  <c r="V56" i="4"/>
  <c r="V57" i="4"/>
  <c r="V58" i="4"/>
  <c r="V63" i="4"/>
  <c r="W52" i="4"/>
  <c r="W53" i="4"/>
  <c r="W54" i="4"/>
  <c r="W55" i="4"/>
  <c r="W56" i="4"/>
  <c r="W57" i="4"/>
  <c r="W58" i="4"/>
  <c r="W63" i="4"/>
  <c r="D52" i="4"/>
  <c r="D53" i="4"/>
  <c r="D54" i="4"/>
  <c r="D55" i="4"/>
  <c r="D56" i="4"/>
  <c r="D57" i="4"/>
  <c r="D58" i="4"/>
  <c r="D63" i="4"/>
  <c r="X63" i="4"/>
  <c r="X58" i="4"/>
  <c r="X57" i="4"/>
  <c r="X56" i="4"/>
  <c r="X55" i="4"/>
  <c r="X54" i="4"/>
  <c r="X53" i="4"/>
  <c r="X52" i="4"/>
  <c r="X46" i="4"/>
  <c r="X45" i="4"/>
  <c r="X44" i="4"/>
  <c r="X43" i="4"/>
  <c r="X42" i="4"/>
  <c r="X41" i="4"/>
  <c r="X40" i="4"/>
  <c r="X39" i="4"/>
  <c r="X38" i="4"/>
  <c r="X33" i="4"/>
  <c r="X32" i="4"/>
  <c r="X31" i="4"/>
  <c r="X30" i="4"/>
  <c r="X29" i="4"/>
  <c r="X28" i="4"/>
  <c r="X27" i="4"/>
  <c r="X26" i="4"/>
  <c r="X25" i="4"/>
  <c r="X24" i="4"/>
  <c r="X23" i="4"/>
  <c r="X22" i="4"/>
  <c r="X21" i="4"/>
  <c r="X20" i="4"/>
  <c r="X19" i="4"/>
  <c r="X18" i="4"/>
  <c r="X17" i="4"/>
  <c r="X16" i="4"/>
  <c r="X15" i="4"/>
  <c r="X14" i="4"/>
  <c r="X13" i="4"/>
  <c r="X12" i="4"/>
  <c r="X11" i="4"/>
  <c r="X10" i="4"/>
  <c r="D104" i="1"/>
  <c r="C87" i="1"/>
  <c r="C111" i="1"/>
  <c r="D111" i="1"/>
  <c r="E111" i="1"/>
  <c r="C112" i="1"/>
  <c r="D112" i="1"/>
  <c r="E112" i="1"/>
  <c r="C113" i="1"/>
  <c r="D113" i="1"/>
  <c r="E113" i="1"/>
  <c r="C114" i="1"/>
  <c r="D114" i="1"/>
  <c r="E114" i="1"/>
  <c r="C115" i="1"/>
  <c r="D115" i="1"/>
  <c r="E115" i="1"/>
  <c r="C116" i="1"/>
  <c r="D116" i="1"/>
  <c r="E116" i="1"/>
  <c r="C117" i="1"/>
  <c r="D117" i="1"/>
  <c r="E117" i="1"/>
  <c r="C118" i="1"/>
  <c r="D118" i="1"/>
  <c r="E118" i="1"/>
  <c r="C119" i="1"/>
  <c r="D119" i="1"/>
  <c r="E119" i="1"/>
  <c r="C120" i="1"/>
  <c r="D120" i="1"/>
  <c r="E120" i="1"/>
  <c r="C121" i="1"/>
  <c r="D121" i="1"/>
  <c r="E121" i="1"/>
  <c r="C122" i="1"/>
  <c r="D122" i="1"/>
  <c r="E122" i="1"/>
  <c r="C123" i="1"/>
  <c r="D123" i="1"/>
  <c r="E123" i="1"/>
  <c r="C124" i="1"/>
  <c r="D124" i="1"/>
  <c r="E124" i="1"/>
  <c r="C125" i="1"/>
  <c r="D125" i="1"/>
  <c r="E125" i="1"/>
  <c r="C126" i="1"/>
  <c r="D126" i="1"/>
  <c r="E126" i="1"/>
  <c r="C127" i="1"/>
  <c r="D127" i="1"/>
  <c r="E127" i="1"/>
  <c r="C128" i="1"/>
  <c r="D128" i="1"/>
  <c r="E128" i="1"/>
  <c r="C129" i="1"/>
  <c r="D129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D105" i="1"/>
  <c r="C105" i="1"/>
  <c r="C64" i="1"/>
  <c r="D64" i="1"/>
  <c r="E64" i="1"/>
  <c r="C65" i="1"/>
  <c r="D65" i="1"/>
  <c r="E65" i="1"/>
  <c r="C66" i="1"/>
  <c r="D66" i="1"/>
  <c r="E66" i="1"/>
  <c r="C67" i="1"/>
  <c r="D67" i="1"/>
  <c r="E67" i="1"/>
  <c r="C68" i="1"/>
  <c r="D68" i="1"/>
  <c r="E68" i="1"/>
  <c r="C69" i="1"/>
  <c r="D69" i="1"/>
  <c r="E69" i="1"/>
  <c r="C70" i="1"/>
  <c r="D70" i="1"/>
  <c r="E70" i="1"/>
  <c r="C71" i="1"/>
  <c r="D71" i="1"/>
  <c r="E71" i="1"/>
  <c r="C72" i="1"/>
  <c r="D72" i="1"/>
  <c r="E72" i="1"/>
  <c r="C73" i="1"/>
  <c r="D73" i="1"/>
  <c r="E73" i="1"/>
  <c r="C74" i="1"/>
  <c r="D74" i="1"/>
  <c r="E74" i="1"/>
  <c r="C75" i="1"/>
  <c r="D75" i="1"/>
  <c r="E75" i="1"/>
  <c r="C76" i="1"/>
  <c r="D76" i="1"/>
  <c r="E76" i="1"/>
  <c r="C77" i="1"/>
  <c r="D77" i="1"/>
  <c r="E77" i="1"/>
  <c r="C78" i="1"/>
  <c r="D78" i="1"/>
  <c r="E78" i="1"/>
  <c r="C79" i="1"/>
  <c r="D79" i="1"/>
  <c r="E79" i="1"/>
  <c r="C80" i="1"/>
  <c r="D80" i="1"/>
  <c r="E80" i="1"/>
  <c r="C63" i="1"/>
  <c r="D63" i="1"/>
  <c r="E63" i="1"/>
  <c r="D81" i="1"/>
  <c r="E81" i="1"/>
  <c r="C81" i="1"/>
  <c r="E105" i="1"/>
  <c r="E129" i="1"/>
</calcChain>
</file>

<file path=xl/sharedStrings.xml><?xml version="1.0" encoding="utf-8"?>
<sst xmlns="http://schemas.openxmlformats.org/spreadsheetml/2006/main" count="565" uniqueCount="119">
  <si>
    <t>nota: ratios pob equivalente/pob total muy similares para total y para SNS, usar ratio total para estimar SNS en ceuta y melilla</t>
  </si>
  <si>
    <t>mutualistas equivalentes</t>
  </si>
  <si>
    <t>sin ceuta y mel</t>
  </si>
  <si>
    <t>ratio total/prot</t>
  </si>
  <si>
    <t>media</t>
  </si>
  <si>
    <t>nota población equivalente protegida por el SNS</t>
  </si>
  <si>
    <t>Andalucía</t>
  </si>
  <si>
    <t>Aragón</t>
  </si>
  <si>
    <t>Canarias</t>
  </si>
  <si>
    <t>Cantabria</t>
  </si>
  <si>
    <t>Castilla y León</t>
  </si>
  <si>
    <t>Cataluña</t>
  </si>
  <si>
    <t>Extremadura</t>
  </si>
  <si>
    <t>Galicia</t>
  </si>
  <si>
    <t>País Vasco</t>
  </si>
  <si>
    <t>Ceuta</t>
  </si>
  <si>
    <t>Melilla</t>
  </si>
  <si>
    <t>T O T A L</t>
  </si>
  <si>
    <t>Distintos agregados de población y población protegida por el SNS</t>
  </si>
  <si>
    <t>población padrón</t>
  </si>
  <si>
    <t xml:space="preserve">población prot SNS equivalente </t>
  </si>
  <si>
    <t>población total equivalente</t>
  </si>
  <si>
    <t>mutualistas</t>
  </si>
  <si>
    <t>total</t>
  </si>
  <si>
    <t>Ceuta y Melilla</t>
  </si>
  <si>
    <t>Asturias</t>
  </si>
  <si>
    <t>Baleares</t>
  </si>
  <si>
    <t>Cast. - La Mancha</t>
  </si>
  <si>
    <t>Valencia</t>
  </si>
  <si>
    <t>Madrid</t>
  </si>
  <si>
    <t>Murcia</t>
  </si>
  <si>
    <t>Navarra</t>
  </si>
  <si>
    <t>La Rioja</t>
  </si>
  <si>
    <t>Calculo de la población total equivalente a efectos de gasto sanitario</t>
  </si>
  <si>
    <t>1. Población total por edades, padrón</t>
  </si>
  <si>
    <t>Ambos sexos</t>
  </si>
  <si>
    <t>TOTAL ESPA—A</t>
  </si>
  <si>
    <t>ASTURIAS, PRINCIPADO DE</t>
  </si>
  <si>
    <t>BALEARS, ILLES</t>
  </si>
  <si>
    <t>CANARIAS</t>
  </si>
  <si>
    <t>CANTABRIA</t>
  </si>
  <si>
    <t>CASTILLA - LA MANCHA</t>
  </si>
  <si>
    <t>CATALU—A</t>
  </si>
  <si>
    <t>COMUNITAT VALENCIANA</t>
  </si>
  <si>
    <t>EXTREMADURA</t>
  </si>
  <si>
    <t>GALICIA</t>
  </si>
  <si>
    <t>MADRID, COMUNIDAD DE</t>
  </si>
  <si>
    <t>MURCIA, REGION DE</t>
  </si>
  <si>
    <t>NAVARRA, COMUNIDAD FORAL DE</t>
  </si>
  <si>
    <t>RIOJA, LA</t>
  </si>
  <si>
    <t>CEUTA</t>
  </si>
  <si>
    <t>MELILLA</t>
  </si>
  <si>
    <t>nota: mutualistas equivalentes</t>
  </si>
  <si>
    <t xml:space="preserve">2. AGRUPAR POR TRAMOS DE EDAD </t>
  </si>
  <si>
    <t>0 a 4 años</t>
  </si>
  <si>
    <t>5 a 14</t>
  </si>
  <si>
    <t>15 a 44</t>
  </si>
  <si>
    <t>45 a 54</t>
  </si>
  <si>
    <t>55 a 64</t>
  </si>
  <si>
    <t>65 a 74</t>
  </si>
  <si>
    <t>TOTAL</t>
  </si>
  <si>
    <t>75 y más</t>
  </si>
  <si>
    <t>WEIGHTS</t>
  </si>
  <si>
    <t>3. CALCULO DE LA POBLACIÓN PONDERADA</t>
  </si>
  <si>
    <t>4. población total ponderada</t>
  </si>
  <si>
    <t>ANDALUCÍA</t>
  </si>
  <si>
    <t>ARAGÓN</t>
  </si>
  <si>
    <t>CATALUÑA</t>
  </si>
  <si>
    <t>PAÍS VASCO</t>
  </si>
  <si>
    <t>CASTILLA Y LEÓN</t>
  </si>
  <si>
    <t>TOTAL ESPAÑA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</si>
  <si>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</si>
  <si>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</si>
  <si>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</si>
  <si>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</si>
  <si>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</si>
  <si>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</si>
  <si>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</si>
  <si>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</si>
  <si>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</si>
  <si>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</si>
  <si>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</si>
  <si>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</si>
  <si>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</si>
  <si>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</si>
  <si>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</si>
  <si>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</si>
  <si>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</si>
  <si>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</si>
  <si>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</si>
  <si>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</si>
  <si>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100 y más</t>
  </si>
  <si>
    <t>Total</t>
  </si>
  <si>
    <t>5. Población de más de 65 años (Programa SS31/1)</t>
  </si>
  <si>
    <t>65 y más</t>
  </si>
  <si>
    <t>Nota: calcular población total equivalente media, promedio 2012 y 2013</t>
  </si>
  <si>
    <t>Mutualistas 2012 acogidos a entidades privadas y sanidad militar</t>
  </si>
  <si>
    <t xml:space="preserve"> 0-4</t>
  </si>
  <si>
    <t xml:space="preserve"> 05-14</t>
  </si>
  <si>
    <t>15-44</t>
  </si>
  <si>
    <t xml:space="preserve"> 45-54</t>
  </si>
  <si>
    <t xml:space="preserve"> 55-64</t>
  </si>
  <si>
    <t>65-74</t>
  </si>
  <si>
    <t>75 y +</t>
  </si>
  <si>
    <t>Asturias (Principado de)</t>
  </si>
  <si>
    <t>Balears (Illes)</t>
  </si>
  <si>
    <t>Castilla-La Mancha</t>
  </si>
  <si>
    <t>Comunidad Valenciana</t>
  </si>
  <si>
    <t>Madrid (Comunidad de)</t>
  </si>
  <si>
    <t>Murcia (Región de)</t>
  </si>
  <si>
    <t>Navarra (Comunidad Foral de)</t>
  </si>
  <si>
    <t>Rioja (La)</t>
  </si>
  <si>
    <t>Fuente: MUFACE, MUGEJU e ISFAS</t>
  </si>
  <si>
    <t>Pesos Grupo de Trabajo Sanitario</t>
  </si>
  <si>
    <t>Mutualistas equivalentes</t>
  </si>
  <si>
    <t>Mutualistas 2013 acogidos a entidades privadas y sanidad militar</t>
  </si>
  <si>
    <t xml:space="preserve">mutualistas </t>
  </si>
  <si>
    <t>G25a_Pobproteq12</t>
  </si>
  <si>
    <t>G25a_Pobproteq13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</si>
</sst>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"/>
    <numFmt numFmtId="166" formatCode="#,##0.00\ "/>
  </numFmts>
  <fonts count="13">
    <font>
      <sz val="12"/>
      <color indexed="8"/>
      <name val="Calibri"/>
      <family val="2"/>
    </font>
    <font>
      <sz val="10"/>
      <name val="Verdana"/>
      <family val="2"/>
    </font>
    <font>
      <i/>
      <sz val="10"/>
      <name val="Verdana"/>
      <family val="2"/>
    </font>
    <font>
      <sz val="10"/>
      <name val="Arial"/>
      <family val="2"/>
    </font>
    <font>
      <sz val="8"/>
      <name val="Verdana"/>
      <family val="2"/>
    </font>
    <font>
      <sz val="10"/>
      <color indexed="8"/>
      <name val="Palatino"/>
      <family val="1"/>
    </font>
    <font>
      <sz val="10"/>
      <color theme="1"/>
      <name val="Palatino"/>
      <family val="1"/>
    </font>
    <font>
      <b/>
      <sz val="10"/>
      <color indexed="8"/>
      <name val="Palatino"/>
      <family val="1"/>
    </font>
    <font>
      <sz val="10"/>
      <name val="Palatino"/>
      <family val="1"/>
    </font>
    <font>
      <i/>
      <sz val="10"/>
      <name val="Palatino"/>
      <family val="1"/>
    </font>
    <font>
      <b/>
      <sz val="10"/>
      <name val="Palatino"/>
      <family val="1"/>
    </font>
    <font>
      <b/>
      <u/>
      <sz val="12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 applyAlignment="1">
      <alignment horizontal="center" vertical="top" wrapText="1"/>
    </xf>
    <xf numFmtId="0" fontId="5" fillId="0" borderId="0" xfId="0" applyFont="1"/>
    <xf numFmtId="0" fontId="7" fillId="0" borderId="0" xfId="0" applyFont="1"/>
    <xf numFmtId="0" fontId="5" fillId="0" borderId="0" xfId="0" applyFont="1" applyAlignment="1">
      <alignment horizontal="center" wrapText="1"/>
    </xf>
    <xf numFmtId="165" fontId="5" fillId="0" borderId="0" xfId="0" applyNumberFormat="1" applyFont="1"/>
    <xf numFmtId="3" fontId="5" fillId="0" borderId="0" xfId="0" applyNumberFormat="1" applyFont="1"/>
    <xf numFmtId="3" fontId="5" fillId="2" borderId="0" xfId="0" applyNumberFormat="1" applyFont="1" applyFill="1"/>
    <xf numFmtId="0" fontId="8" fillId="0" borderId="0" xfId="0" applyFont="1"/>
    <xf numFmtId="0" fontId="9" fillId="0" borderId="0" xfId="0" applyFont="1"/>
    <xf numFmtId="0" fontId="10" fillId="0" borderId="0" xfId="1" applyFont="1" applyBorder="1"/>
    <xf numFmtId="3" fontId="5" fillId="0" borderId="0" xfId="0" applyNumberFormat="1" applyFont="1" applyFill="1"/>
    <xf numFmtId="0" fontId="7" fillId="0" borderId="0" xfId="0" applyFont="1" applyFill="1"/>
    <xf numFmtId="3" fontId="7" fillId="0" borderId="0" xfId="0" applyNumberFormat="1" applyFont="1"/>
    <xf numFmtId="3" fontId="5" fillId="3" borderId="0" xfId="0" applyNumberFormat="1" applyFont="1" applyFill="1"/>
    <xf numFmtId="0" fontId="5" fillId="0" borderId="0" xfId="0" applyFont="1" applyFill="1"/>
    <xf numFmtId="0" fontId="7" fillId="0" borderId="0" xfId="0" applyFont="1" applyBorder="1"/>
    <xf numFmtId="166" fontId="10" fillId="0" borderId="0" xfId="1" applyNumberFormat="1" applyFont="1" applyBorder="1" applyAlignment="1">
      <alignment horizontal="center" vertical="center"/>
    </xf>
    <xf numFmtId="0" fontId="5" fillId="0" borderId="0" xfId="0" applyFont="1" applyBorder="1"/>
    <xf numFmtId="0" fontId="11" fillId="0" borderId="0" xfId="0" applyFont="1"/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0" xfId="0" applyFont="1"/>
    <xf numFmtId="3" fontId="12" fillId="0" borderId="0" xfId="0" applyNumberFormat="1" applyFont="1"/>
    <xf numFmtId="3" fontId="0" fillId="0" borderId="0" xfId="0" applyNumberFormat="1"/>
    <xf numFmtId="3" fontId="12" fillId="0" borderId="1" xfId="0" applyNumberFormat="1" applyFont="1" applyBorder="1"/>
  </cellXfs>
  <cellStyles count="2">
    <cellStyle name="Normal" xfId="0" builtinId="0"/>
    <cellStyle name="Normal 5" xfId="1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E1E6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/>
  <dimension ref="B2:I129"/>
  <sheetViews>
    <sheetView tabSelected="1" zoomScale="90" zoomScaleNormal="90" zoomScalePageLayoutView="150" workbookViewId="0">
      <selection activeCell="E111" sqref="E111:E128"/>
    </sheetView>
  </sheetViews>
  <sheetFormatPr baseColWidth="10" defaultRowHeight="12.75"/>
  <cols>
    <col min="1" max="1" width="7.875" style="4" customWidth="1"/>
    <col min="2" max="2" width="21.375" style="4" customWidth="1"/>
    <col min="3" max="4" width="11" style="4"/>
    <col min="5" max="5" width="14.75" style="4" customWidth="1"/>
    <col min="6" max="6" width="11" style="4"/>
    <col min="7" max="7" width="12.375" style="4" customWidth="1"/>
    <col min="8" max="16384" width="11" style="4"/>
  </cols>
  <sheetData>
    <row r="2" spans="2:8">
      <c r="B2" s="4" t="s">
        <v>18</v>
      </c>
    </row>
    <row r="4" spans="2:8">
      <c r="B4" s="4" t="s">
        <v>0</v>
      </c>
    </row>
    <row r="6" spans="2:8">
      <c r="E6" s="10" t="s">
        <v>117</v>
      </c>
    </row>
    <row r="7" spans="2:8" s="6" customFormat="1" ht="38.25">
      <c r="B7" s="6">
        <v>2012</v>
      </c>
      <c r="C7" s="6" t="s">
        <v>19</v>
      </c>
      <c r="D7" s="6" t="s">
        <v>116</v>
      </c>
      <c r="E7" s="6" t="s">
        <v>20</v>
      </c>
      <c r="F7" s="6" t="s">
        <v>21</v>
      </c>
      <c r="G7" s="6" t="s">
        <v>1</v>
      </c>
    </row>
    <row r="8" spans="2:8">
      <c r="B8" s="10" t="s">
        <v>6</v>
      </c>
      <c r="C8" s="8">
        <v>8449985</v>
      </c>
      <c r="D8" s="13">
        <f>+Mut_eq_2012!M7</f>
        <v>438758</v>
      </c>
      <c r="E8" s="13">
        <v>7888632</v>
      </c>
      <c r="F8" s="13">
        <f>+'pob eq 2012'!D65</f>
        <v>8329636.0219999989</v>
      </c>
      <c r="G8" s="13">
        <f>+Mut_eq_2012!C35</f>
        <v>441003.53200000001</v>
      </c>
      <c r="H8" s="8"/>
    </row>
    <row r="9" spans="2:8">
      <c r="B9" s="10" t="s">
        <v>7</v>
      </c>
      <c r="C9" s="8">
        <v>1349467</v>
      </c>
      <c r="D9" s="13">
        <f>+Mut_eq_2012!M8</f>
        <v>70898</v>
      </c>
      <c r="E9" s="13">
        <v>1397474</v>
      </c>
      <c r="F9" s="13">
        <f>+'pob eq 2012'!D66</f>
        <v>1471963.8770000001</v>
      </c>
      <c r="G9" s="13">
        <f>+Mut_eq_2012!C36</f>
        <v>74489.666999999987</v>
      </c>
      <c r="H9" s="8"/>
    </row>
    <row r="10" spans="2:8">
      <c r="B10" s="10" t="s">
        <v>25</v>
      </c>
      <c r="C10" s="8">
        <v>1077360</v>
      </c>
      <c r="D10" s="13">
        <f>+Mut_eq_2012!M9</f>
        <v>32023</v>
      </c>
      <c r="E10" s="13">
        <v>1215146</v>
      </c>
      <c r="F10" s="13">
        <f>+'pob eq 2012'!D67</f>
        <v>1250717.4269999999</v>
      </c>
      <c r="G10" s="13">
        <f>+Mut_eq_2012!C37</f>
        <v>35572.425000000003</v>
      </c>
      <c r="H10" s="8"/>
    </row>
    <row r="11" spans="2:8">
      <c r="B11" s="10" t="s">
        <v>26</v>
      </c>
      <c r="C11" s="8">
        <v>1119439</v>
      </c>
      <c r="D11" s="13">
        <f>+Mut_eq_2012!M10</f>
        <v>32812</v>
      </c>
      <c r="E11" s="13">
        <v>1053086</v>
      </c>
      <c r="F11" s="13">
        <f>+'pob eq 2012'!D68</f>
        <v>1086733.202</v>
      </c>
      <c r="G11" s="13">
        <f>+Mut_eq_2012!C38</f>
        <v>33647.955000000002</v>
      </c>
      <c r="H11" s="8"/>
    </row>
    <row r="12" spans="2:8">
      <c r="B12" s="10" t="s">
        <v>8</v>
      </c>
      <c r="C12" s="8">
        <v>2118344</v>
      </c>
      <c r="D12" s="13">
        <f>+Mut_eq_2012!M11</f>
        <v>83262</v>
      </c>
      <c r="E12" s="13">
        <v>1958586</v>
      </c>
      <c r="F12" s="13">
        <f>+'pob eq 2012'!D69</f>
        <v>2037374.693</v>
      </c>
      <c r="G12" s="13">
        <f>+Mut_eq_2012!C39</f>
        <v>78788.098000000013</v>
      </c>
      <c r="H12" s="8"/>
    </row>
    <row r="13" spans="2:8">
      <c r="B13" s="10" t="s">
        <v>9</v>
      </c>
      <c r="C13" s="8">
        <v>593861</v>
      </c>
      <c r="D13" s="13">
        <f>+Mut_eq_2012!M12</f>
        <v>21050</v>
      </c>
      <c r="E13" s="13">
        <v>619239</v>
      </c>
      <c r="F13" s="13">
        <f>+'pob eq 2012'!D70</f>
        <v>641323.40599999996</v>
      </c>
      <c r="G13" s="13">
        <f>+Mut_eq_2012!C40</f>
        <v>22085.56</v>
      </c>
      <c r="H13" s="8"/>
    </row>
    <row r="14" spans="2:8">
      <c r="B14" s="10" t="s">
        <v>10</v>
      </c>
      <c r="C14" s="8">
        <v>2546078</v>
      </c>
      <c r="D14" s="13">
        <f>+Mut_eq_2012!M13</f>
        <v>146287</v>
      </c>
      <c r="E14" s="13">
        <v>2777496</v>
      </c>
      <c r="F14" s="13">
        <f>+'pob eq 2012'!D71</f>
        <v>2942457.2689999999</v>
      </c>
      <c r="G14" s="13">
        <f>+Mut_eq_2012!C41</f>
        <v>164961.15600000002</v>
      </c>
      <c r="H14" s="8"/>
    </row>
    <row r="15" spans="2:8">
      <c r="B15" s="10" t="s">
        <v>27</v>
      </c>
      <c r="C15" s="8">
        <v>2121888</v>
      </c>
      <c r="D15" s="13">
        <f>+Mut_eq_2012!M14</f>
        <v>85698</v>
      </c>
      <c r="E15" s="13">
        <v>2096927</v>
      </c>
      <c r="F15" s="13">
        <f>+'pob eq 2012'!D72</f>
        <v>2183275.7649999997</v>
      </c>
      <c r="G15" s="13">
        <f>+Mut_eq_2012!C42</f>
        <v>86349.063000000009</v>
      </c>
      <c r="H15" s="8"/>
    </row>
    <row r="16" spans="2:8">
      <c r="B16" s="10" t="s">
        <v>11</v>
      </c>
      <c r="C16" s="8">
        <v>7570908</v>
      </c>
      <c r="D16" s="13">
        <f>+Mut_eq_2012!M15</f>
        <v>164479</v>
      </c>
      <c r="E16" s="13">
        <v>7592175</v>
      </c>
      <c r="F16" s="13">
        <f>+'pob eq 2012'!D73</f>
        <v>7755950.8190000001</v>
      </c>
      <c r="G16" s="13">
        <f>+Mut_eq_2012!C43</f>
        <v>163776.693</v>
      </c>
      <c r="H16" s="8"/>
    </row>
    <row r="17" spans="2:9">
      <c r="B17" s="10" t="s">
        <v>28</v>
      </c>
      <c r="C17" s="8">
        <v>5129266</v>
      </c>
      <c r="D17" s="13">
        <f>+Mut_eq_2012!M16</f>
        <v>176559</v>
      </c>
      <c r="E17" s="13">
        <v>5107438</v>
      </c>
      <c r="F17" s="13">
        <f>+'pob eq 2012'!D74</f>
        <v>5282427.2280000001</v>
      </c>
      <c r="G17" s="13">
        <f>+Mut_eq_2012!C44</f>
        <v>174989.46299999999</v>
      </c>
      <c r="H17" s="8"/>
    </row>
    <row r="18" spans="2:9">
      <c r="B18" s="10" t="s">
        <v>12</v>
      </c>
      <c r="C18" s="8">
        <v>1108130</v>
      </c>
      <c r="D18" s="13">
        <f>+Mut_eq_2012!M17</f>
        <v>63559</v>
      </c>
      <c r="E18" s="13">
        <v>1116191</v>
      </c>
      <c r="F18" s="13">
        <f>+'pob eq 2012'!D75</f>
        <v>1183546.034</v>
      </c>
      <c r="G18" s="13">
        <f>+Mut_eq_2012!C45</f>
        <v>67355.258999999991</v>
      </c>
      <c r="H18" s="8"/>
    </row>
    <row r="19" spans="2:9">
      <c r="B19" s="10" t="s">
        <v>13</v>
      </c>
      <c r="C19" s="8">
        <v>2781498</v>
      </c>
      <c r="D19" s="13">
        <f>+Mut_eq_2012!M18</f>
        <v>127960</v>
      </c>
      <c r="E19" s="13">
        <v>3050583</v>
      </c>
      <c r="F19" s="13">
        <f>+'pob eq 2012'!D76</f>
        <v>3190936.8470000001</v>
      </c>
      <c r="G19" s="13">
        <f>+Mut_eq_2012!C46</f>
        <v>140352.88699999999</v>
      </c>
      <c r="H19" s="8"/>
    </row>
    <row r="20" spans="2:9">
      <c r="B20" s="10" t="s">
        <v>29</v>
      </c>
      <c r="C20" s="8">
        <v>6498560</v>
      </c>
      <c r="D20" s="13">
        <f>+Mut_eq_2012!M19</f>
        <v>332883</v>
      </c>
      <c r="E20" s="13">
        <v>6053957</v>
      </c>
      <c r="F20" s="13">
        <f>+'pob eq 2012'!D77</f>
        <v>6430296.5940000005</v>
      </c>
      <c r="G20" s="13">
        <f>+Mut_eq_2012!C47</f>
        <v>376338.95700000005</v>
      </c>
      <c r="H20" s="8"/>
    </row>
    <row r="21" spans="2:9">
      <c r="B21" s="10" t="s">
        <v>30</v>
      </c>
      <c r="C21" s="8">
        <v>1474449</v>
      </c>
      <c r="D21" s="13">
        <f>+Mut_eq_2012!M20</f>
        <v>71042</v>
      </c>
      <c r="E21" s="13">
        <v>1343531</v>
      </c>
      <c r="F21" s="13">
        <f>+'pob eq 2012'!D78</f>
        <v>1412410.145</v>
      </c>
      <c r="G21" s="13">
        <f>+Mut_eq_2012!C48</f>
        <v>68879.377000000008</v>
      </c>
      <c r="H21" s="8"/>
    </row>
    <row r="22" spans="2:9">
      <c r="B22" s="10" t="s">
        <v>31</v>
      </c>
      <c r="C22" s="8">
        <v>644566</v>
      </c>
      <c r="D22" s="13">
        <f>+Mut_eq_2012!M21</f>
        <v>12936</v>
      </c>
      <c r="E22" s="13">
        <v>659794</v>
      </c>
      <c r="F22" s="13">
        <f>+'pob eq 2012'!D79</f>
        <v>673214.755</v>
      </c>
      <c r="G22" s="13">
        <f>+Mut_eq_2012!C49</f>
        <v>13420.465</v>
      </c>
      <c r="H22" s="8"/>
    </row>
    <row r="23" spans="2:9">
      <c r="B23" s="10" t="s">
        <v>14</v>
      </c>
      <c r="C23" s="8">
        <v>2193093</v>
      </c>
      <c r="D23" s="13">
        <f>+Mut_eq_2012!M22</f>
        <v>35696</v>
      </c>
      <c r="E23" s="13">
        <v>2359893</v>
      </c>
      <c r="F23" s="13">
        <f>+'pob eq 2012'!D80</f>
        <v>2400068.327</v>
      </c>
      <c r="G23" s="13">
        <f>+Mut_eq_2012!C50</f>
        <v>40174.641000000003</v>
      </c>
      <c r="H23" s="8"/>
    </row>
    <row r="24" spans="2:9">
      <c r="B24" s="10" t="s">
        <v>32</v>
      </c>
      <c r="C24" s="8">
        <v>323609</v>
      </c>
      <c r="D24" s="13">
        <f>+Mut_eq_2012!M23</f>
        <v>12217</v>
      </c>
      <c r="E24" s="13">
        <v>331140</v>
      </c>
      <c r="F24" s="13">
        <f>+'pob eq 2012'!D81</f>
        <v>343418.40700000001</v>
      </c>
      <c r="G24" s="13">
        <f>+Mut_eq_2012!C51</f>
        <v>12278.106000000002</v>
      </c>
      <c r="H24" s="8"/>
    </row>
    <row r="25" spans="2:9">
      <c r="B25" s="10" t="s">
        <v>24</v>
      </c>
      <c r="C25" s="8">
        <f>84018+80802</f>
        <v>164820</v>
      </c>
      <c r="D25" s="13">
        <f>+Mut_eq_2012!M24</f>
        <v>29136</v>
      </c>
      <c r="E25" s="13">
        <v>119887</v>
      </c>
      <c r="F25" s="13">
        <f>+'pob eq 2012'!D82</f>
        <v>145658.14299999998</v>
      </c>
      <c r="G25" s="13">
        <f>+Mut_eq_2012!C52</f>
        <v>25770.796999999999</v>
      </c>
      <c r="H25" s="8"/>
      <c r="I25" s="14"/>
    </row>
    <row r="26" spans="2:9">
      <c r="B26" s="11" t="s">
        <v>23</v>
      </c>
      <c r="C26" s="8">
        <f>SUM(C8:C25)</f>
        <v>47265321</v>
      </c>
      <c r="D26" s="13">
        <f>SUM(D8:D25)</f>
        <v>1937255</v>
      </c>
      <c r="E26" s="13">
        <f t="shared" ref="E26" si="0">SUM(E8:E25)</f>
        <v>46741175</v>
      </c>
      <c r="F26" s="13">
        <f>+'pob eq 2012'!D83</f>
        <v>48761408.960000001</v>
      </c>
      <c r="G26" s="13">
        <f>F26-E26</f>
        <v>2020233.9600000009</v>
      </c>
      <c r="H26" s="8"/>
    </row>
    <row r="27" spans="2:9">
      <c r="B27" s="11" t="s">
        <v>2</v>
      </c>
      <c r="C27" s="8">
        <f>+C26-C25</f>
        <v>47100501</v>
      </c>
      <c r="D27" s="13">
        <f>+D26-D25</f>
        <v>1908119</v>
      </c>
      <c r="E27" s="13">
        <f t="shared" ref="E27" si="1">+E26-E25</f>
        <v>46621288</v>
      </c>
      <c r="F27" s="13">
        <f>+F26-F25</f>
        <v>48615750.817000002</v>
      </c>
      <c r="G27" s="13">
        <f t="shared" ref="G27" si="2">SUM(G8:G24)</f>
        <v>1994463.3040000005</v>
      </c>
      <c r="H27" s="8"/>
    </row>
    <row r="28" spans="2:9">
      <c r="B28" s="11" t="s">
        <v>3</v>
      </c>
      <c r="C28" s="8"/>
      <c r="D28" s="13"/>
      <c r="E28" s="13"/>
      <c r="F28" s="8"/>
      <c r="G28" s="8"/>
    </row>
    <row r="29" spans="2:9">
      <c r="C29" s="8"/>
      <c r="D29" s="8"/>
      <c r="E29" s="10" t="s">
        <v>118</v>
      </c>
      <c r="F29" s="8"/>
      <c r="G29" s="8"/>
    </row>
    <row r="30" spans="2:9" ht="38.25">
      <c r="B30" s="6">
        <v>2013</v>
      </c>
      <c r="C30" s="6" t="s">
        <v>19</v>
      </c>
      <c r="D30" s="6" t="s">
        <v>22</v>
      </c>
      <c r="E30" s="6" t="s">
        <v>20</v>
      </c>
      <c r="F30" s="6" t="s">
        <v>21</v>
      </c>
      <c r="G30" s="6" t="s">
        <v>1</v>
      </c>
      <c r="H30" s="18"/>
      <c r="I30" s="5"/>
    </row>
    <row r="31" spans="2:9">
      <c r="B31" s="10" t="s">
        <v>6</v>
      </c>
      <c r="C31" s="8">
        <v>8440300</v>
      </c>
      <c r="D31" s="13">
        <f>+Mut_eq_2013!M7</f>
        <v>438649</v>
      </c>
      <c r="E31" s="13">
        <v>7719548</v>
      </c>
      <c r="F31" s="8">
        <f>+'pob eq 2013'!D65</f>
        <v>8377031.1129999999</v>
      </c>
      <c r="G31" s="13">
        <f>+Mut_eq_2013!C35</f>
        <v>446372.913</v>
      </c>
      <c r="H31" s="12"/>
      <c r="I31" s="5"/>
    </row>
    <row r="32" spans="2:9">
      <c r="B32" s="10" t="s">
        <v>7</v>
      </c>
      <c r="C32" s="8">
        <v>1347150</v>
      </c>
      <c r="D32" s="13">
        <f>+Mut_eq_2013!M8</f>
        <v>70344</v>
      </c>
      <c r="E32" s="13">
        <v>1442119</v>
      </c>
      <c r="F32" s="8">
        <f>+'pob eq 2013'!D66</f>
        <v>1475754.3359999999</v>
      </c>
      <c r="G32" s="13">
        <f>+Mut_eq_2013!C36</f>
        <v>74745.89</v>
      </c>
      <c r="H32" s="12"/>
      <c r="I32" s="5"/>
    </row>
    <row r="33" spans="2:9">
      <c r="B33" s="10" t="s">
        <v>25</v>
      </c>
      <c r="C33" s="8">
        <v>1068165</v>
      </c>
      <c r="D33" s="13">
        <f>+Mut_eq_2013!M9</f>
        <v>32049</v>
      </c>
      <c r="E33" s="13">
        <v>1243913</v>
      </c>
      <c r="F33" s="8">
        <f>+'pob eq 2013'!D67</f>
        <v>1249112.4380000001</v>
      </c>
      <c r="G33" s="13">
        <f>+Mut_eq_2013!C37</f>
        <v>35954.122000000003</v>
      </c>
      <c r="H33" s="12"/>
      <c r="I33" s="5"/>
    </row>
    <row r="34" spans="2:9">
      <c r="B34" s="10" t="s">
        <v>26</v>
      </c>
      <c r="C34" s="8">
        <v>1111674</v>
      </c>
      <c r="D34" s="13">
        <f>+Mut_eq_2013!M10</f>
        <v>32617</v>
      </c>
      <c r="E34" s="13">
        <v>1036523</v>
      </c>
      <c r="F34" s="8">
        <f>+'pob eq 2013'!D68</f>
        <v>1082922.4010000001</v>
      </c>
      <c r="G34" s="13">
        <f>+Mut_eq_2013!C38</f>
        <v>33657.575000000004</v>
      </c>
      <c r="H34" s="12"/>
      <c r="I34" s="5"/>
    </row>
    <row r="35" spans="2:9">
      <c r="B35" s="10" t="s">
        <v>8</v>
      </c>
      <c r="C35" s="8">
        <v>2118679</v>
      </c>
      <c r="D35" s="13">
        <f>+Mut_eq_2013!M11</f>
        <v>83292</v>
      </c>
      <c r="E35" s="13">
        <v>1868732</v>
      </c>
      <c r="F35" s="8">
        <f>+'pob eq 2013'!D69</f>
        <v>2052632.2450000001</v>
      </c>
      <c r="G35" s="13">
        <f>+Mut_eq_2013!C39</f>
        <v>79792.009000000005</v>
      </c>
      <c r="H35" s="12"/>
      <c r="I35" s="5"/>
    </row>
    <row r="36" spans="2:9">
      <c r="B36" s="10" t="s">
        <v>9</v>
      </c>
      <c r="C36" s="8">
        <v>591888</v>
      </c>
      <c r="D36" s="13">
        <f>+Mut_eq_2013!M12</f>
        <v>21053</v>
      </c>
      <c r="E36" s="13">
        <v>627105</v>
      </c>
      <c r="F36" s="8">
        <f>+'pob eq 2013'!D70</f>
        <v>643852.37300000002</v>
      </c>
      <c r="G36" s="13">
        <f>+Mut_eq_2013!C40</f>
        <v>22397.745999999999</v>
      </c>
      <c r="H36" s="12"/>
      <c r="I36" s="5"/>
    </row>
    <row r="37" spans="2:9">
      <c r="B37" s="10" t="s">
        <v>10</v>
      </c>
      <c r="C37" s="8">
        <v>2519875</v>
      </c>
      <c r="D37" s="13">
        <f>+Mut_eq_2013!M13</f>
        <v>142807</v>
      </c>
      <c r="E37" s="13">
        <v>2818922</v>
      </c>
      <c r="F37" s="8">
        <f>+'pob eq 2013'!D71</f>
        <v>2933559.9959999998</v>
      </c>
      <c r="G37" s="13">
        <f>+Mut_eq_2013!C41</f>
        <v>163893.23199999999</v>
      </c>
      <c r="H37" s="12"/>
      <c r="I37" s="5"/>
    </row>
    <row r="38" spans="2:9">
      <c r="B38" s="10" t="s">
        <v>27</v>
      </c>
      <c r="C38" s="8">
        <v>2100998</v>
      </c>
      <c r="D38" s="13">
        <f>+Mut_eq_2013!M14</f>
        <v>86037</v>
      </c>
      <c r="E38" s="13">
        <v>2097937</v>
      </c>
      <c r="F38" s="8">
        <f>+'pob eq 2013'!D72</f>
        <v>2174825.9929999998</v>
      </c>
      <c r="G38" s="13">
        <f>+Mut_eq_2013!C42</f>
        <v>87598.381999999998</v>
      </c>
      <c r="H38" s="12"/>
      <c r="I38" s="5"/>
    </row>
    <row r="39" spans="2:9">
      <c r="B39" s="10" t="s">
        <v>11</v>
      </c>
      <c r="C39" s="8">
        <v>7553650</v>
      </c>
      <c r="D39" s="13">
        <f>+Mut_eq_2013!M15</f>
        <v>163590</v>
      </c>
      <c r="E39" s="13">
        <v>7496760</v>
      </c>
      <c r="F39" s="8">
        <f>+'pob eq 2013'!D73</f>
        <v>7794465.8930000011</v>
      </c>
      <c r="G39" s="13">
        <f>+Mut_eq_2013!C43</f>
        <v>165393.65299999999</v>
      </c>
      <c r="H39" s="12"/>
      <c r="I39" s="5"/>
    </row>
    <row r="40" spans="2:9">
      <c r="B40" s="10" t="s">
        <v>28</v>
      </c>
      <c r="C40" s="8">
        <v>5113815</v>
      </c>
      <c r="D40" s="13">
        <f>+Mut_eq_2013!M16</f>
        <v>176703</v>
      </c>
      <c r="E40" s="13">
        <v>4796245</v>
      </c>
      <c r="F40" s="8">
        <f>+'pob eq 2013'!D74</f>
        <v>5315996.0349999992</v>
      </c>
      <c r="G40" s="13">
        <f>+Mut_eq_2013!C44</f>
        <v>177388.212</v>
      </c>
      <c r="H40" s="12"/>
      <c r="I40" s="5"/>
    </row>
    <row r="41" spans="2:9">
      <c r="B41" s="10" t="s">
        <v>12</v>
      </c>
      <c r="C41" s="8">
        <v>1104004</v>
      </c>
      <c r="D41" s="13">
        <f>+Mut_eq_2013!M17</f>
        <v>62513</v>
      </c>
      <c r="E41" s="13">
        <v>1159913</v>
      </c>
      <c r="F41" s="8">
        <f>+'pob eq 2013'!D75</f>
        <v>1185332.024</v>
      </c>
      <c r="G41" s="13">
        <f>+Mut_eq_2013!C45</f>
        <v>67424.606</v>
      </c>
      <c r="H41" s="12"/>
      <c r="I41" s="5"/>
    </row>
    <row r="42" spans="2:9">
      <c r="B42" s="10" t="s">
        <v>13</v>
      </c>
      <c r="C42" s="8">
        <v>2765940</v>
      </c>
      <c r="D42" s="13">
        <f>+Mut_eq_2013!M18</f>
        <v>126794</v>
      </c>
      <c r="E42" s="13">
        <v>3094748</v>
      </c>
      <c r="F42" s="8">
        <f>+'pob eq 2013'!D76</f>
        <v>3194004.017</v>
      </c>
      <c r="G42" s="13">
        <f>+Mut_eq_2013!C46</f>
        <v>140708.01300000001</v>
      </c>
      <c r="H42" s="12"/>
      <c r="I42" s="5"/>
    </row>
    <row r="43" spans="2:9">
      <c r="B43" s="10" t="s">
        <v>29</v>
      </c>
      <c r="C43" s="8">
        <v>6495551</v>
      </c>
      <c r="D43" s="13">
        <f>+Mut_eq_2013!M19</f>
        <v>329297</v>
      </c>
      <c r="E43" s="13">
        <v>6277862</v>
      </c>
      <c r="F43" s="8">
        <f>+'pob eq 2013'!D77</f>
        <v>6487740.6830000002</v>
      </c>
      <c r="G43" s="13">
        <f>+Mut_eq_2013!C47</f>
        <v>375816.68900000001</v>
      </c>
      <c r="H43" s="12"/>
      <c r="I43" s="5"/>
    </row>
    <row r="44" spans="2:9">
      <c r="B44" s="10" t="s">
        <v>30</v>
      </c>
      <c r="C44" s="8">
        <v>1472049</v>
      </c>
      <c r="D44" s="13">
        <f>+Mut_eq_2013!M20</f>
        <v>71051</v>
      </c>
      <c r="E44" s="13">
        <v>1345908</v>
      </c>
      <c r="F44" s="8">
        <f>+'pob eq 2013'!D78</f>
        <v>1420273.4479999999</v>
      </c>
      <c r="G44" s="13">
        <f>+Mut_eq_2013!C48</f>
        <v>69680.801999999996</v>
      </c>
      <c r="H44" s="12"/>
      <c r="I44" s="5"/>
    </row>
    <row r="45" spans="2:9">
      <c r="B45" s="10" t="s">
        <v>31</v>
      </c>
      <c r="C45" s="8">
        <v>644477</v>
      </c>
      <c r="D45" s="13">
        <f>+Mut_eq_2013!M21</f>
        <v>13057</v>
      </c>
      <c r="E45" s="13">
        <v>641097</v>
      </c>
      <c r="F45" s="8">
        <f>+'pob eq 2013'!D79</f>
        <v>677386.495</v>
      </c>
      <c r="G45" s="13">
        <f>+Mut_eq_2013!C49</f>
        <v>13641.088000000002</v>
      </c>
      <c r="H45" s="12"/>
      <c r="I45" s="5"/>
    </row>
    <row r="46" spans="2:9">
      <c r="B46" s="10" t="s">
        <v>14</v>
      </c>
      <c r="C46" s="8">
        <v>2191682</v>
      </c>
      <c r="D46" s="13">
        <f>+Mut_eq_2013!M22</f>
        <v>34908</v>
      </c>
      <c r="E46" s="13">
        <v>2408981</v>
      </c>
      <c r="F46" s="8">
        <f>+'pob eq 2013'!D80</f>
        <v>2417446.031</v>
      </c>
      <c r="G46" s="13">
        <f>+Mut_eq_2013!C50</f>
        <v>40077.199999999997</v>
      </c>
      <c r="H46" s="12"/>
      <c r="I46" s="5"/>
    </row>
    <row r="47" spans="2:9">
      <c r="B47" s="10" t="s">
        <v>32</v>
      </c>
      <c r="C47" s="8">
        <v>322027</v>
      </c>
      <c r="D47" s="13">
        <f>+Mut_eq_2013!M23</f>
        <v>12219</v>
      </c>
      <c r="E47" s="13">
        <v>337801</v>
      </c>
      <c r="F47" s="8">
        <f>+'pob eq 2013'!D81</f>
        <v>344381.70400000003</v>
      </c>
      <c r="G47" s="13">
        <f>+Mut_eq_2013!C51</f>
        <v>12434.607</v>
      </c>
      <c r="H47" s="12"/>
      <c r="I47" s="5"/>
    </row>
    <row r="48" spans="2:9">
      <c r="B48" s="10" t="s">
        <v>24</v>
      </c>
      <c r="C48" s="8">
        <f>84180+83679</f>
        <v>167859</v>
      </c>
      <c r="D48" s="13">
        <f>+Mut_eq_2013!M24</f>
        <v>29711</v>
      </c>
      <c r="E48" s="13">
        <v>127319</v>
      </c>
      <c r="F48" s="8">
        <f>+'pob eq 2013'!D82</f>
        <v>148515.25900000002</v>
      </c>
      <c r="G48" s="13">
        <f>+Mut_eq_2013!C52</f>
        <v>26365.649000000001</v>
      </c>
      <c r="H48" s="19"/>
      <c r="I48" s="15"/>
    </row>
    <row r="49" spans="2:9">
      <c r="B49" s="11" t="s">
        <v>23</v>
      </c>
      <c r="C49" s="8">
        <f>SUM(C31:C48)</f>
        <v>47129783</v>
      </c>
      <c r="D49" s="13">
        <f>SUM(D31:D48)</f>
        <v>1926691</v>
      </c>
      <c r="E49" s="13">
        <f t="shared" ref="E49" si="3">SUM(E31:E48)</f>
        <v>46541433</v>
      </c>
      <c r="F49" s="8">
        <f>SUM(F31:F48)</f>
        <v>48975232.484000005</v>
      </c>
      <c r="G49" s="13">
        <f>F49-E49</f>
        <v>2433799.4840000048</v>
      </c>
      <c r="H49" s="18"/>
      <c r="I49" s="5"/>
    </row>
    <row r="50" spans="2:9">
      <c r="B50" s="11" t="s">
        <v>2</v>
      </c>
      <c r="C50" s="8">
        <f>SUM(C31:C47)</f>
        <v>46961924</v>
      </c>
      <c r="D50" s="13">
        <f>SUM(D31:D47)</f>
        <v>1896980</v>
      </c>
      <c r="E50" s="13">
        <f t="shared" ref="E50" si="4">+E49-E48</f>
        <v>46414114</v>
      </c>
      <c r="F50" s="8">
        <f>SUM(F31:F47)</f>
        <v>48826717.225000001</v>
      </c>
      <c r="G50" s="13">
        <f t="shared" ref="G50" si="5">SUM(G31:G47)</f>
        <v>2006976.7389999998</v>
      </c>
      <c r="H50" s="20"/>
    </row>
    <row r="51" spans="2:9">
      <c r="B51" s="11" t="s">
        <v>3</v>
      </c>
      <c r="C51" s="8"/>
      <c r="D51" s="13"/>
      <c r="E51" s="13"/>
      <c r="F51" s="8"/>
      <c r="G51" s="8"/>
      <c r="H51" s="20"/>
    </row>
    <row r="52" spans="2:9">
      <c r="B52" s="11"/>
      <c r="C52" s="8"/>
      <c r="D52" s="13"/>
      <c r="E52" s="13"/>
      <c r="F52" s="8"/>
      <c r="G52" s="8"/>
    </row>
    <row r="53" spans="2:9">
      <c r="C53" s="8"/>
      <c r="D53" s="13"/>
      <c r="E53" s="13"/>
      <c r="F53" s="13"/>
      <c r="G53" s="8"/>
    </row>
    <row r="54" spans="2:9">
      <c r="B54" s="4" t="s">
        <v>15</v>
      </c>
      <c r="C54" s="8">
        <f>'pob eq 2013'!V63</f>
        <v>75410.274000000005</v>
      </c>
      <c r="D54" s="13">
        <v>14670</v>
      </c>
      <c r="E54" s="13">
        <v>67774</v>
      </c>
      <c r="F54" s="13"/>
      <c r="G54" s="8"/>
    </row>
    <row r="55" spans="2:9">
      <c r="B55" s="4" t="s">
        <v>16</v>
      </c>
      <c r="C55" s="8">
        <f>+'pob eq 2013'!W63</f>
        <v>73104.985000000001</v>
      </c>
      <c r="D55" s="13">
        <v>14466</v>
      </c>
      <c r="E55" s="13">
        <v>59545</v>
      </c>
      <c r="F55" s="13"/>
      <c r="G55" s="8"/>
    </row>
    <row r="56" spans="2:9">
      <c r="B56" s="4" t="s">
        <v>17</v>
      </c>
      <c r="C56" s="8">
        <f>+C49</f>
        <v>47129783</v>
      </c>
      <c r="D56" s="13">
        <f>+D50</f>
        <v>1896980</v>
      </c>
      <c r="E56" s="13">
        <f>+E50</f>
        <v>46414114</v>
      </c>
      <c r="F56" s="13"/>
      <c r="G56" s="8"/>
    </row>
    <row r="57" spans="2:9">
      <c r="C57" s="8"/>
      <c r="D57" s="13"/>
      <c r="E57" s="8"/>
      <c r="F57" s="8"/>
      <c r="G57" s="8"/>
    </row>
    <row r="58" spans="2:9">
      <c r="C58" s="8"/>
      <c r="D58" s="13"/>
      <c r="E58" s="8"/>
      <c r="F58" s="8"/>
      <c r="G58" s="8"/>
      <c r="H58" s="8"/>
    </row>
    <row r="59" spans="2:9">
      <c r="C59" s="8"/>
      <c r="D59" s="13"/>
      <c r="E59" s="8"/>
      <c r="F59" s="8"/>
      <c r="G59" s="8"/>
      <c r="H59" s="8"/>
    </row>
    <row r="60" spans="2:9">
      <c r="B60" s="4" t="s">
        <v>95</v>
      </c>
      <c r="C60" s="8"/>
      <c r="D60" s="13"/>
      <c r="E60" s="8"/>
      <c r="F60" s="8"/>
      <c r="G60" s="8"/>
      <c r="H60" s="8"/>
    </row>
    <row r="61" spans="2:9">
      <c r="C61" s="8"/>
      <c r="D61" s="13"/>
      <c r="E61" s="8"/>
      <c r="F61" s="8"/>
      <c r="G61" s="8"/>
      <c r="H61" s="8"/>
    </row>
    <row r="62" spans="2:9">
      <c r="C62" s="8">
        <v>2012</v>
      </c>
      <c r="D62" s="13">
        <v>2013</v>
      </c>
      <c r="E62" s="16" t="s">
        <v>4</v>
      </c>
      <c r="F62" s="8"/>
      <c r="G62" s="8"/>
      <c r="H62" s="8"/>
    </row>
    <row r="63" spans="2:9">
      <c r="B63" s="10" t="s">
        <v>6</v>
      </c>
      <c r="C63" s="8">
        <f>F8</f>
        <v>8329636.0219999989</v>
      </c>
      <c r="D63" s="13">
        <f>F31</f>
        <v>8377031.1129999999</v>
      </c>
      <c r="E63" s="8">
        <f>(C63+D63)/2</f>
        <v>8353333.567499999</v>
      </c>
      <c r="F63" s="8"/>
      <c r="H63" s="8"/>
    </row>
    <row r="64" spans="2:9">
      <c r="B64" s="10" t="s">
        <v>7</v>
      </c>
      <c r="C64" s="8">
        <f>F9</f>
        <v>1471963.8770000001</v>
      </c>
      <c r="D64" s="13">
        <f>F32</f>
        <v>1475754.3359999999</v>
      </c>
      <c r="E64" s="8">
        <f t="shared" ref="E64:E80" si="6">(C64+D64)/2</f>
        <v>1473859.1065</v>
      </c>
      <c r="F64" s="8"/>
      <c r="H64" s="8"/>
    </row>
    <row r="65" spans="2:8">
      <c r="B65" s="10" t="s">
        <v>25</v>
      </c>
      <c r="C65" s="8">
        <f>F10</f>
        <v>1250717.4269999999</v>
      </c>
      <c r="D65" s="13">
        <f>F33</f>
        <v>1249112.4380000001</v>
      </c>
      <c r="E65" s="8">
        <f t="shared" si="6"/>
        <v>1249914.9325000001</v>
      </c>
      <c r="F65" s="8"/>
      <c r="H65" s="8"/>
    </row>
    <row r="66" spans="2:8">
      <c r="B66" s="10" t="s">
        <v>26</v>
      </c>
      <c r="C66" s="8">
        <f>F11</f>
        <v>1086733.202</v>
      </c>
      <c r="D66" s="13">
        <f>F34</f>
        <v>1082922.4010000001</v>
      </c>
      <c r="E66" s="8">
        <f t="shared" si="6"/>
        <v>1084827.8015000001</v>
      </c>
      <c r="F66" s="8"/>
      <c r="H66" s="8"/>
    </row>
    <row r="67" spans="2:8">
      <c r="B67" s="10" t="s">
        <v>8</v>
      </c>
      <c r="C67" s="8">
        <f>F12</f>
        <v>2037374.693</v>
      </c>
      <c r="D67" s="13">
        <f>F35</f>
        <v>2052632.2450000001</v>
      </c>
      <c r="E67" s="8">
        <f t="shared" si="6"/>
        <v>2045003.469</v>
      </c>
      <c r="F67" s="8"/>
      <c r="H67" s="8"/>
    </row>
    <row r="68" spans="2:8">
      <c r="B68" s="10" t="s">
        <v>9</v>
      </c>
      <c r="C68" s="8">
        <f>F13</f>
        <v>641323.40599999996</v>
      </c>
      <c r="D68" s="13">
        <f>F36</f>
        <v>643852.37300000002</v>
      </c>
      <c r="E68" s="8">
        <f t="shared" si="6"/>
        <v>642587.88950000005</v>
      </c>
      <c r="F68" s="8"/>
      <c r="H68" s="8"/>
    </row>
    <row r="69" spans="2:8">
      <c r="B69" s="10" t="s">
        <v>10</v>
      </c>
      <c r="C69" s="8">
        <f>F14</f>
        <v>2942457.2689999999</v>
      </c>
      <c r="D69" s="13">
        <f>F37</f>
        <v>2933559.9959999998</v>
      </c>
      <c r="E69" s="8">
        <f t="shared" si="6"/>
        <v>2938008.6324999998</v>
      </c>
      <c r="F69" s="8"/>
      <c r="H69" s="8"/>
    </row>
    <row r="70" spans="2:8">
      <c r="B70" s="10" t="s">
        <v>27</v>
      </c>
      <c r="C70" s="8">
        <f>F15</f>
        <v>2183275.7649999997</v>
      </c>
      <c r="D70" s="13">
        <f>F38</f>
        <v>2174825.9929999998</v>
      </c>
      <c r="E70" s="8">
        <f t="shared" si="6"/>
        <v>2179050.8789999997</v>
      </c>
      <c r="F70" s="8"/>
      <c r="H70" s="8"/>
    </row>
    <row r="71" spans="2:8">
      <c r="B71" s="10" t="s">
        <v>11</v>
      </c>
      <c r="C71" s="8">
        <f>F16</f>
        <v>7755950.8190000001</v>
      </c>
      <c r="D71" s="13">
        <f>F39</f>
        <v>7794465.8930000011</v>
      </c>
      <c r="E71" s="8">
        <f t="shared" si="6"/>
        <v>7775208.3560000006</v>
      </c>
      <c r="F71" s="8"/>
      <c r="H71" s="8"/>
    </row>
    <row r="72" spans="2:8">
      <c r="B72" s="10" t="s">
        <v>28</v>
      </c>
      <c r="C72" s="8">
        <f>F17</f>
        <v>5282427.2280000001</v>
      </c>
      <c r="D72" s="13">
        <f>F40</f>
        <v>5315996.0349999992</v>
      </c>
      <c r="E72" s="8">
        <f t="shared" si="6"/>
        <v>5299211.6315000001</v>
      </c>
      <c r="F72" s="8"/>
      <c r="H72" s="8"/>
    </row>
    <row r="73" spans="2:8">
      <c r="B73" s="10" t="s">
        <v>12</v>
      </c>
      <c r="C73" s="8">
        <f>F18</f>
        <v>1183546.034</v>
      </c>
      <c r="D73" s="13">
        <f>F41</f>
        <v>1185332.024</v>
      </c>
      <c r="E73" s="8">
        <f t="shared" si="6"/>
        <v>1184439.0290000001</v>
      </c>
      <c r="F73" s="8"/>
      <c r="H73" s="8"/>
    </row>
    <row r="74" spans="2:8">
      <c r="B74" s="10" t="s">
        <v>13</v>
      </c>
      <c r="C74" s="8">
        <f>F19</f>
        <v>3190936.8470000001</v>
      </c>
      <c r="D74" s="13">
        <f>F42</f>
        <v>3194004.017</v>
      </c>
      <c r="E74" s="8">
        <f t="shared" si="6"/>
        <v>3192470.432</v>
      </c>
      <c r="F74" s="8"/>
      <c r="H74" s="8"/>
    </row>
    <row r="75" spans="2:8">
      <c r="B75" s="10" t="s">
        <v>29</v>
      </c>
      <c r="C75" s="8">
        <f>F20</f>
        <v>6430296.5940000005</v>
      </c>
      <c r="D75" s="13">
        <f>F43</f>
        <v>6487740.6830000002</v>
      </c>
      <c r="E75" s="8">
        <f t="shared" si="6"/>
        <v>6459018.6385000004</v>
      </c>
    </row>
    <row r="76" spans="2:8">
      <c r="B76" s="10" t="s">
        <v>30</v>
      </c>
      <c r="C76" s="8">
        <f>F21</f>
        <v>1412410.145</v>
      </c>
      <c r="D76" s="13">
        <f>F44</f>
        <v>1420273.4479999999</v>
      </c>
      <c r="E76" s="8">
        <f t="shared" si="6"/>
        <v>1416341.7964999999</v>
      </c>
    </row>
    <row r="77" spans="2:8">
      <c r="B77" s="10" t="s">
        <v>31</v>
      </c>
      <c r="C77" s="8">
        <f>F22</f>
        <v>673214.755</v>
      </c>
      <c r="D77" s="13">
        <f>F45</f>
        <v>677386.495</v>
      </c>
      <c r="E77" s="8">
        <f t="shared" si="6"/>
        <v>675300.625</v>
      </c>
    </row>
    <row r="78" spans="2:8">
      <c r="B78" s="10" t="s">
        <v>14</v>
      </c>
      <c r="C78" s="8">
        <f>F23</f>
        <v>2400068.327</v>
      </c>
      <c r="D78" s="13">
        <f>F46</f>
        <v>2417446.031</v>
      </c>
      <c r="E78" s="8">
        <f t="shared" si="6"/>
        <v>2408757.179</v>
      </c>
    </row>
    <row r="79" spans="2:8">
      <c r="B79" s="10" t="s">
        <v>32</v>
      </c>
      <c r="C79" s="8">
        <f>F24</f>
        <v>343418.40700000001</v>
      </c>
      <c r="D79" s="13">
        <f>F47</f>
        <v>344381.70400000003</v>
      </c>
      <c r="E79" s="8">
        <f t="shared" si="6"/>
        <v>343900.05550000002</v>
      </c>
    </row>
    <row r="80" spans="2:8">
      <c r="B80" s="10" t="s">
        <v>24</v>
      </c>
      <c r="C80" s="8">
        <f>F25</f>
        <v>145658.14299999998</v>
      </c>
      <c r="D80" s="13">
        <f>F48</f>
        <v>148515.25900000002</v>
      </c>
      <c r="E80" s="8">
        <f t="shared" si="6"/>
        <v>147086.701</v>
      </c>
    </row>
    <row r="81" spans="2:7">
      <c r="B81" s="10" t="s">
        <v>23</v>
      </c>
      <c r="C81" s="8">
        <f>SUM(C63:C80)</f>
        <v>48761408.960000001</v>
      </c>
      <c r="D81" s="13">
        <f>SUM(D63:D80)</f>
        <v>48975232.484000005</v>
      </c>
      <c r="E81" s="8">
        <f>SUM(E63:E80)</f>
        <v>48868320.721999995</v>
      </c>
    </row>
    <row r="82" spans="2:7">
      <c r="D82" s="17"/>
    </row>
    <row r="83" spans="2:7">
      <c r="D83" s="17"/>
    </row>
    <row r="84" spans="2:7">
      <c r="B84" s="10" t="s">
        <v>5</v>
      </c>
      <c r="D84" s="17"/>
    </row>
    <row r="85" spans="2:7">
      <c r="D85" s="17"/>
    </row>
    <row r="86" spans="2:7">
      <c r="C86" s="8">
        <v>2012</v>
      </c>
      <c r="D86" s="13">
        <v>2013</v>
      </c>
      <c r="E86" s="16" t="s">
        <v>4</v>
      </c>
    </row>
    <row r="87" spans="2:7">
      <c r="B87" s="10" t="s">
        <v>6</v>
      </c>
      <c r="C87" s="4">
        <f>E8</f>
        <v>7888632</v>
      </c>
      <c r="D87" s="13">
        <f>E31</f>
        <v>7719548</v>
      </c>
      <c r="E87" s="4">
        <f>(C87+D87)/2</f>
        <v>7804090</v>
      </c>
      <c r="G87" s="8"/>
    </row>
    <row r="88" spans="2:7">
      <c r="B88" s="10" t="s">
        <v>7</v>
      </c>
      <c r="C88" s="4">
        <f>E9</f>
        <v>1397474</v>
      </c>
      <c r="D88" s="17">
        <f>E32</f>
        <v>1442119</v>
      </c>
      <c r="E88" s="4">
        <f t="shared" ref="E88:E104" si="7">(C88+D88)/2</f>
        <v>1419796.5</v>
      </c>
      <c r="G88" s="8"/>
    </row>
    <row r="89" spans="2:7">
      <c r="B89" s="10" t="s">
        <v>25</v>
      </c>
      <c r="C89" s="4">
        <f>E10</f>
        <v>1215146</v>
      </c>
      <c r="D89" s="17">
        <f>E33</f>
        <v>1243913</v>
      </c>
      <c r="E89" s="4">
        <f t="shared" si="7"/>
        <v>1229529.5</v>
      </c>
      <c r="G89" s="8"/>
    </row>
    <row r="90" spans="2:7">
      <c r="B90" s="10" t="s">
        <v>26</v>
      </c>
      <c r="C90" s="4">
        <f>E11</f>
        <v>1053086</v>
      </c>
      <c r="D90" s="17">
        <f>E34</f>
        <v>1036523</v>
      </c>
      <c r="E90" s="4">
        <f t="shared" si="7"/>
        <v>1044804.5</v>
      </c>
      <c r="G90" s="8"/>
    </row>
    <row r="91" spans="2:7">
      <c r="B91" s="10" t="s">
        <v>8</v>
      </c>
      <c r="C91" s="4">
        <f>E12</f>
        <v>1958586</v>
      </c>
      <c r="D91" s="17">
        <f>E35</f>
        <v>1868732</v>
      </c>
      <c r="E91" s="4">
        <f t="shared" si="7"/>
        <v>1913659</v>
      </c>
      <c r="G91" s="8"/>
    </row>
    <row r="92" spans="2:7">
      <c r="B92" s="10" t="s">
        <v>9</v>
      </c>
      <c r="C92" s="4">
        <f>E13</f>
        <v>619239</v>
      </c>
      <c r="D92" s="17">
        <f>E36</f>
        <v>627105</v>
      </c>
      <c r="E92" s="4">
        <f t="shared" si="7"/>
        <v>623172</v>
      </c>
      <c r="G92" s="8"/>
    </row>
    <row r="93" spans="2:7">
      <c r="B93" s="10" t="s">
        <v>10</v>
      </c>
      <c r="C93" s="4">
        <f>E14</f>
        <v>2777496</v>
      </c>
      <c r="D93" s="17">
        <f>E37</f>
        <v>2818922</v>
      </c>
      <c r="E93" s="4">
        <f t="shared" si="7"/>
        <v>2798209</v>
      </c>
      <c r="G93" s="8"/>
    </row>
    <row r="94" spans="2:7">
      <c r="B94" s="10" t="s">
        <v>27</v>
      </c>
      <c r="C94" s="4">
        <f>E15</f>
        <v>2096927</v>
      </c>
      <c r="D94" s="17">
        <f>E38</f>
        <v>2097937</v>
      </c>
      <c r="E94" s="4">
        <f t="shared" si="7"/>
        <v>2097432</v>
      </c>
      <c r="G94" s="8"/>
    </row>
    <row r="95" spans="2:7">
      <c r="B95" s="10" t="s">
        <v>11</v>
      </c>
      <c r="C95" s="4">
        <f>E16</f>
        <v>7592175</v>
      </c>
      <c r="D95" s="17">
        <f>E39</f>
        <v>7496760</v>
      </c>
      <c r="E95" s="4">
        <f t="shared" si="7"/>
        <v>7544467.5</v>
      </c>
      <c r="G95" s="8"/>
    </row>
    <row r="96" spans="2:7">
      <c r="B96" s="10" t="s">
        <v>28</v>
      </c>
      <c r="C96" s="4">
        <f>E17</f>
        <v>5107438</v>
      </c>
      <c r="D96" s="17">
        <f>E40</f>
        <v>4796245</v>
      </c>
      <c r="E96" s="4">
        <f t="shared" si="7"/>
        <v>4951841.5</v>
      </c>
      <c r="G96" s="8"/>
    </row>
    <row r="97" spans="2:7">
      <c r="B97" s="10" t="s">
        <v>12</v>
      </c>
      <c r="C97" s="4">
        <f>E18</f>
        <v>1116191</v>
      </c>
      <c r="D97" s="17">
        <f>E41</f>
        <v>1159913</v>
      </c>
      <c r="E97" s="4">
        <f t="shared" si="7"/>
        <v>1138052</v>
      </c>
      <c r="G97" s="8"/>
    </row>
    <row r="98" spans="2:7">
      <c r="B98" s="10" t="s">
        <v>13</v>
      </c>
      <c r="C98" s="4">
        <f>E19</f>
        <v>3050583</v>
      </c>
      <c r="D98" s="17">
        <f>E42</f>
        <v>3094748</v>
      </c>
      <c r="E98" s="4">
        <f t="shared" si="7"/>
        <v>3072665.5</v>
      </c>
      <c r="G98" s="8"/>
    </row>
    <row r="99" spans="2:7">
      <c r="B99" s="10" t="s">
        <v>29</v>
      </c>
      <c r="C99" s="4">
        <f>E20</f>
        <v>6053957</v>
      </c>
      <c r="D99" s="17">
        <f>E43</f>
        <v>6277862</v>
      </c>
      <c r="E99" s="4">
        <f t="shared" si="7"/>
        <v>6165909.5</v>
      </c>
    </row>
    <row r="100" spans="2:7">
      <c r="B100" s="10" t="s">
        <v>30</v>
      </c>
      <c r="C100" s="4">
        <f>E21</f>
        <v>1343531</v>
      </c>
      <c r="D100" s="17">
        <f>E44</f>
        <v>1345908</v>
      </c>
      <c r="E100" s="4">
        <f t="shared" si="7"/>
        <v>1344719.5</v>
      </c>
    </row>
    <row r="101" spans="2:7">
      <c r="B101" s="10" t="s">
        <v>31</v>
      </c>
      <c r="C101" s="4">
        <f>E22</f>
        <v>659794</v>
      </c>
      <c r="D101" s="17">
        <f>E45</f>
        <v>641097</v>
      </c>
      <c r="E101" s="4">
        <f t="shared" si="7"/>
        <v>650445.5</v>
      </c>
    </row>
    <row r="102" spans="2:7">
      <c r="B102" s="10" t="s">
        <v>14</v>
      </c>
      <c r="C102" s="4">
        <f>E23</f>
        <v>2359893</v>
      </c>
      <c r="D102" s="17">
        <f>E46</f>
        <v>2408981</v>
      </c>
      <c r="E102" s="4">
        <f t="shared" si="7"/>
        <v>2384437</v>
      </c>
    </row>
    <row r="103" spans="2:7">
      <c r="B103" s="10" t="s">
        <v>32</v>
      </c>
      <c r="C103" s="4">
        <f>E24</f>
        <v>331140</v>
      </c>
      <c r="D103" s="17">
        <f>E47</f>
        <v>337801</v>
      </c>
      <c r="E103" s="4">
        <f t="shared" si="7"/>
        <v>334470.5</v>
      </c>
    </row>
    <row r="104" spans="2:7">
      <c r="B104" s="10" t="s">
        <v>24</v>
      </c>
      <c r="C104" s="4">
        <f>E25</f>
        <v>119887</v>
      </c>
      <c r="D104" s="17">
        <f>E48</f>
        <v>127319</v>
      </c>
      <c r="E104" s="4">
        <f t="shared" si="7"/>
        <v>123603</v>
      </c>
    </row>
    <row r="105" spans="2:7">
      <c r="B105" s="10" t="s">
        <v>23</v>
      </c>
      <c r="C105" s="8">
        <f>SUM(C87:C104)</f>
        <v>46741175</v>
      </c>
      <c r="D105" s="13">
        <f>SUM(D87:D104)</f>
        <v>46541433</v>
      </c>
      <c r="E105" s="8">
        <f>SUM(E87:E104)</f>
        <v>46641304</v>
      </c>
    </row>
    <row r="106" spans="2:7">
      <c r="D106" s="17"/>
    </row>
    <row r="107" spans="2:7">
      <c r="D107" s="17"/>
    </row>
    <row r="108" spans="2:7">
      <c r="B108" s="10" t="s">
        <v>52</v>
      </c>
      <c r="D108" s="17"/>
    </row>
    <row r="110" spans="2:7">
      <c r="C110" s="8">
        <v>2012</v>
      </c>
      <c r="D110" s="8">
        <v>2013</v>
      </c>
      <c r="E110" s="16" t="s">
        <v>4</v>
      </c>
    </row>
    <row r="111" spans="2:7">
      <c r="B111" s="10" t="s">
        <v>6</v>
      </c>
      <c r="C111" s="13">
        <f>G8</f>
        <v>441003.53200000001</v>
      </c>
      <c r="D111" s="13">
        <f>G31</f>
        <v>446372.913</v>
      </c>
      <c r="E111" s="13">
        <f>(C111+D111)/2</f>
        <v>443688.22250000003</v>
      </c>
      <c r="F111" s="8"/>
    </row>
    <row r="112" spans="2:7">
      <c r="B112" s="10" t="s">
        <v>7</v>
      </c>
      <c r="C112" s="13">
        <f>G9</f>
        <v>74489.666999999987</v>
      </c>
      <c r="D112" s="13">
        <f>G32</f>
        <v>74745.89</v>
      </c>
      <c r="E112" s="13">
        <f t="shared" ref="E112:E128" si="8">(C112+D112)/2</f>
        <v>74617.778499999986</v>
      </c>
      <c r="F112" s="8"/>
    </row>
    <row r="113" spans="2:6">
      <c r="B113" s="10" t="s">
        <v>25</v>
      </c>
      <c r="C113" s="13">
        <f>G10</f>
        <v>35572.425000000003</v>
      </c>
      <c r="D113" s="13">
        <f>G33</f>
        <v>35954.122000000003</v>
      </c>
      <c r="E113" s="13">
        <f t="shared" si="8"/>
        <v>35763.273500000003</v>
      </c>
      <c r="F113" s="8"/>
    </row>
    <row r="114" spans="2:6">
      <c r="B114" s="10" t="s">
        <v>26</v>
      </c>
      <c r="C114" s="13">
        <f>G11</f>
        <v>33647.955000000002</v>
      </c>
      <c r="D114" s="13">
        <f>G34</f>
        <v>33657.575000000004</v>
      </c>
      <c r="E114" s="13">
        <f t="shared" si="8"/>
        <v>33652.764999999999</v>
      </c>
      <c r="F114" s="8"/>
    </row>
    <row r="115" spans="2:6">
      <c r="B115" s="10" t="s">
        <v>8</v>
      </c>
      <c r="C115" s="13">
        <f>G12</f>
        <v>78788.098000000013</v>
      </c>
      <c r="D115" s="13">
        <f>G35</f>
        <v>79792.009000000005</v>
      </c>
      <c r="E115" s="13">
        <f t="shared" si="8"/>
        <v>79290.053500000009</v>
      </c>
      <c r="F115" s="8"/>
    </row>
    <row r="116" spans="2:6">
      <c r="B116" s="10" t="s">
        <v>9</v>
      </c>
      <c r="C116" s="13">
        <f>G13</f>
        <v>22085.56</v>
      </c>
      <c r="D116" s="13">
        <f>G36</f>
        <v>22397.745999999999</v>
      </c>
      <c r="E116" s="13">
        <f t="shared" si="8"/>
        <v>22241.652999999998</v>
      </c>
      <c r="F116" s="8"/>
    </row>
    <row r="117" spans="2:6">
      <c r="B117" s="10" t="s">
        <v>10</v>
      </c>
      <c r="C117" s="13">
        <f>G14</f>
        <v>164961.15600000002</v>
      </c>
      <c r="D117" s="13">
        <f>G37</f>
        <v>163893.23199999999</v>
      </c>
      <c r="E117" s="13">
        <f t="shared" si="8"/>
        <v>164427.19400000002</v>
      </c>
      <c r="F117" s="8"/>
    </row>
    <row r="118" spans="2:6">
      <c r="B118" s="10" t="s">
        <v>27</v>
      </c>
      <c r="C118" s="13">
        <f>G15</f>
        <v>86349.063000000009</v>
      </c>
      <c r="D118" s="13">
        <f>G38</f>
        <v>87598.381999999998</v>
      </c>
      <c r="E118" s="13">
        <f t="shared" si="8"/>
        <v>86973.722500000003</v>
      </c>
      <c r="F118" s="8"/>
    </row>
    <row r="119" spans="2:6">
      <c r="B119" s="10" t="s">
        <v>11</v>
      </c>
      <c r="C119" s="13">
        <f>G16</f>
        <v>163776.693</v>
      </c>
      <c r="D119" s="13">
        <f>G39</f>
        <v>165393.65299999999</v>
      </c>
      <c r="E119" s="13">
        <f t="shared" si="8"/>
        <v>164585.17300000001</v>
      </c>
      <c r="F119" s="8"/>
    </row>
    <row r="120" spans="2:6">
      <c r="B120" s="10" t="s">
        <v>28</v>
      </c>
      <c r="C120" s="13">
        <f>G17</f>
        <v>174989.46299999999</v>
      </c>
      <c r="D120" s="13">
        <f>G40</f>
        <v>177388.212</v>
      </c>
      <c r="E120" s="13">
        <f t="shared" si="8"/>
        <v>176188.83749999999</v>
      </c>
      <c r="F120" s="8"/>
    </row>
    <row r="121" spans="2:6">
      <c r="B121" s="10" t="s">
        <v>12</v>
      </c>
      <c r="C121" s="13">
        <f>G18</f>
        <v>67355.258999999991</v>
      </c>
      <c r="D121" s="13">
        <f>G41</f>
        <v>67424.606</v>
      </c>
      <c r="E121" s="13">
        <f t="shared" si="8"/>
        <v>67389.932499999995</v>
      </c>
      <c r="F121" s="8"/>
    </row>
    <row r="122" spans="2:6">
      <c r="B122" s="10" t="s">
        <v>13</v>
      </c>
      <c r="C122" s="13">
        <f>G19</f>
        <v>140352.88699999999</v>
      </c>
      <c r="D122" s="13">
        <f>G42</f>
        <v>140708.01300000001</v>
      </c>
      <c r="E122" s="13">
        <f t="shared" si="8"/>
        <v>140530.45000000001</v>
      </c>
      <c r="F122" s="8"/>
    </row>
    <row r="123" spans="2:6">
      <c r="B123" s="10" t="s">
        <v>29</v>
      </c>
      <c r="C123" s="13">
        <f>G20</f>
        <v>376338.95700000005</v>
      </c>
      <c r="D123" s="13">
        <f>G43</f>
        <v>375816.68900000001</v>
      </c>
      <c r="E123" s="13">
        <f t="shared" si="8"/>
        <v>376077.82300000003</v>
      </c>
      <c r="F123" s="8"/>
    </row>
    <row r="124" spans="2:6">
      <c r="B124" s="10" t="s">
        <v>30</v>
      </c>
      <c r="C124" s="13">
        <f>G21</f>
        <v>68879.377000000008</v>
      </c>
      <c r="D124" s="13">
        <f>G44</f>
        <v>69680.801999999996</v>
      </c>
      <c r="E124" s="13">
        <f t="shared" si="8"/>
        <v>69280.089500000002</v>
      </c>
      <c r="F124" s="8"/>
    </row>
    <row r="125" spans="2:6">
      <c r="B125" s="10" t="s">
        <v>31</v>
      </c>
      <c r="C125" s="13">
        <f>G22</f>
        <v>13420.465</v>
      </c>
      <c r="D125" s="13">
        <f>G45</f>
        <v>13641.088000000002</v>
      </c>
      <c r="E125" s="13">
        <f t="shared" si="8"/>
        <v>13530.7765</v>
      </c>
      <c r="F125" s="8"/>
    </row>
    <row r="126" spans="2:6">
      <c r="B126" s="10" t="s">
        <v>14</v>
      </c>
      <c r="C126" s="13">
        <f>G23</f>
        <v>40174.641000000003</v>
      </c>
      <c r="D126" s="13">
        <f>G46</f>
        <v>40077.199999999997</v>
      </c>
      <c r="E126" s="13">
        <f t="shared" si="8"/>
        <v>40125.9205</v>
      </c>
      <c r="F126" s="8"/>
    </row>
    <row r="127" spans="2:6">
      <c r="B127" s="10" t="s">
        <v>32</v>
      </c>
      <c r="C127" s="13">
        <f>G24</f>
        <v>12278.106000000002</v>
      </c>
      <c r="D127" s="13">
        <f>G47</f>
        <v>12434.607</v>
      </c>
      <c r="E127" s="13">
        <f t="shared" si="8"/>
        <v>12356.356500000002</v>
      </c>
      <c r="F127" s="8"/>
    </row>
    <row r="128" spans="2:6">
      <c r="B128" s="10" t="s">
        <v>24</v>
      </c>
      <c r="C128" s="13">
        <f>G25</f>
        <v>25770.796999999999</v>
      </c>
      <c r="D128" s="13">
        <f>G48</f>
        <v>26365.649000000001</v>
      </c>
      <c r="E128" s="13">
        <f t="shared" si="8"/>
        <v>26068.222999999998</v>
      </c>
      <c r="F128" s="8"/>
    </row>
    <row r="129" spans="2:6">
      <c r="B129" s="10" t="s">
        <v>23</v>
      </c>
      <c r="C129" s="13">
        <f>G26</f>
        <v>2020233.9600000009</v>
      </c>
      <c r="D129" s="13">
        <f>G49</f>
        <v>2433799.4840000048</v>
      </c>
      <c r="E129" s="8">
        <f>SUM(E111:E128)</f>
        <v>2026788.2445</v>
      </c>
      <c r="F129" s="8"/>
    </row>
  </sheetData>
  <phoneticPr fontId="4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X109"/>
  <sheetViews>
    <sheetView zoomScale="80" zoomScaleNormal="80" zoomScalePageLayoutView="80" workbookViewId="0">
      <selection activeCell="C65" sqref="C65:C83"/>
    </sheetView>
  </sheetViews>
  <sheetFormatPr baseColWidth="10" defaultRowHeight="12.75"/>
  <cols>
    <col min="1" max="16384" width="11" style="4"/>
  </cols>
  <sheetData>
    <row r="2" spans="3:24">
      <c r="C2" s="4" t="s">
        <v>33</v>
      </c>
    </row>
    <row r="5" spans="3:24">
      <c r="C5" s="5" t="s">
        <v>34</v>
      </c>
    </row>
    <row r="7" spans="3:24">
      <c r="D7" s="4" t="s">
        <v>35</v>
      </c>
    </row>
    <row r="8" spans="3:24">
      <c r="D8" s="4">
        <v>2012</v>
      </c>
    </row>
    <row r="9" spans="3:24">
      <c r="D9" s="4" t="s">
        <v>70</v>
      </c>
      <c r="E9" s="4" t="s">
        <v>65</v>
      </c>
      <c r="F9" s="4" t="s">
        <v>66</v>
      </c>
      <c r="G9" s="4" t="s">
        <v>37</v>
      </c>
      <c r="H9" s="4" t="s">
        <v>38</v>
      </c>
      <c r="I9" s="4" t="s">
        <v>39</v>
      </c>
      <c r="J9" s="4" t="s">
        <v>40</v>
      </c>
      <c r="K9" s="4" t="s">
        <v>69</v>
      </c>
      <c r="L9" s="4" t="s">
        <v>41</v>
      </c>
      <c r="M9" s="4" t="s">
        <v>67</v>
      </c>
      <c r="N9" s="4" t="s">
        <v>43</v>
      </c>
      <c r="O9" s="4" t="s">
        <v>44</v>
      </c>
      <c r="P9" s="4" t="s">
        <v>45</v>
      </c>
      <c r="Q9" s="4" t="s">
        <v>46</v>
      </c>
      <c r="R9" s="4" t="s">
        <v>47</v>
      </c>
      <c r="S9" s="4" t="s">
        <v>48</v>
      </c>
      <c r="T9" s="4" t="s">
        <v>68</v>
      </c>
      <c r="U9" s="4" t="s">
        <v>49</v>
      </c>
      <c r="V9" s="4" t="s">
        <v>50</v>
      </c>
      <c r="W9" s="4" t="s">
        <v>51</v>
      </c>
    </row>
    <row r="10" spans="3:24">
      <c r="C10" s="4" t="s">
        <v>92</v>
      </c>
      <c r="D10" s="4">
        <v>47265321</v>
      </c>
      <c r="E10" s="4">
        <v>8449985</v>
      </c>
      <c r="F10" s="4">
        <v>1349467</v>
      </c>
      <c r="G10" s="4">
        <v>1077360</v>
      </c>
      <c r="H10" s="4">
        <v>1119439</v>
      </c>
      <c r="I10" s="4">
        <v>2118344</v>
      </c>
      <c r="J10" s="4">
        <v>593861</v>
      </c>
      <c r="K10" s="4">
        <v>2546078</v>
      </c>
      <c r="L10" s="4">
        <v>2121888</v>
      </c>
      <c r="M10" s="4">
        <v>7570908</v>
      </c>
      <c r="N10" s="4">
        <v>5129266</v>
      </c>
      <c r="O10" s="4">
        <v>1108130</v>
      </c>
      <c r="P10" s="4">
        <v>2781498</v>
      </c>
      <c r="Q10" s="4">
        <v>6498560</v>
      </c>
      <c r="R10" s="4">
        <v>1474449</v>
      </c>
      <c r="S10" s="4">
        <v>644566</v>
      </c>
      <c r="T10" s="4">
        <v>2193093</v>
      </c>
      <c r="U10" s="4">
        <v>323609</v>
      </c>
      <c r="V10" s="4">
        <v>84018</v>
      </c>
      <c r="W10" s="4">
        <v>80802</v>
      </c>
      <c r="X10" s="4">
        <f>SUM(E10:W10)-D10</f>
        <v>0</v>
      </c>
    </row>
    <row r="11" spans="3:24">
      <c r="C11" s="4" t="s">
        <v>71</v>
      </c>
      <c r="D11" s="4">
        <v>2443703</v>
      </c>
      <c r="E11" s="4">
        <v>464672</v>
      </c>
      <c r="F11" s="4">
        <v>65294</v>
      </c>
      <c r="G11" s="4">
        <v>39860</v>
      </c>
      <c r="H11" s="4">
        <v>59323</v>
      </c>
      <c r="I11" s="4">
        <v>95829</v>
      </c>
      <c r="J11" s="4">
        <v>28064</v>
      </c>
      <c r="K11" s="4">
        <v>101583</v>
      </c>
      <c r="L11" s="4">
        <v>111293</v>
      </c>
      <c r="M11" s="4">
        <v>423308</v>
      </c>
      <c r="N11" s="4">
        <v>262072</v>
      </c>
      <c r="O11" s="4">
        <v>51409</v>
      </c>
      <c r="P11" s="4">
        <v>111715</v>
      </c>
      <c r="Q11" s="4">
        <v>367776</v>
      </c>
      <c r="R11" s="4">
        <v>90215</v>
      </c>
      <c r="S11" s="4">
        <v>34980</v>
      </c>
      <c r="T11" s="4">
        <v>106787</v>
      </c>
      <c r="U11" s="4">
        <v>16838</v>
      </c>
      <c r="V11" s="4">
        <v>6376</v>
      </c>
      <c r="W11" s="4">
        <v>6309</v>
      </c>
      <c r="X11" s="4">
        <f t="shared" ref="X11:X33" si="0">SUM(E11:W11)-D11</f>
        <v>0</v>
      </c>
    </row>
    <row r="12" spans="3:24">
      <c r="C12" s="4" t="s">
        <v>72</v>
      </c>
      <c r="D12" s="4">
        <v>2404312</v>
      </c>
      <c r="E12" s="4">
        <v>471463</v>
      </c>
      <c r="F12" s="4">
        <v>62788</v>
      </c>
      <c r="G12" s="4">
        <v>39038</v>
      </c>
      <c r="H12" s="4">
        <v>58456</v>
      </c>
      <c r="I12" s="4">
        <v>107585</v>
      </c>
      <c r="J12" s="4">
        <v>27211</v>
      </c>
      <c r="K12" s="4">
        <v>103532</v>
      </c>
      <c r="L12" s="4">
        <v>110336</v>
      </c>
      <c r="M12" s="4">
        <v>403260</v>
      </c>
      <c r="N12" s="4">
        <v>263903</v>
      </c>
      <c r="O12" s="4">
        <v>53012</v>
      </c>
      <c r="P12" s="4">
        <v>110178</v>
      </c>
      <c r="Q12" s="4">
        <v>341145</v>
      </c>
      <c r="R12" s="4">
        <v>88761</v>
      </c>
      <c r="S12" s="4">
        <v>33803</v>
      </c>
      <c r="T12" s="4">
        <v>101837</v>
      </c>
      <c r="U12" s="4">
        <v>16232</v>
      </c>
      <c r="V12" s="4">
        <v>5861</v>
      </c>
      <c r="W12" s="4">
        <v>5911</v>
      </c>
      <c r="X12" s="4">
        <f t="shared" si="0"/>
        <v>0</v>
      </c>
    </row>
    <row r="13" spans="3:24">
      <c r="C13" s="4" t="s">
        <v>73</v>
      </c>
      <c r="D13" s="4">
        <v>2214708</v>
      </c>
      <c r="E13" s="4">
        <v>441458</v>
      </c>
      <c r="F13" s="4">
        <v>58710</v>
      </c>
      <c r="G13" s="4">
        <v>36950</v>
      </c>
      <c r="H13" s="4">
        <v>53529</v>
      </c>
      <c r="I13" s="4">
        <v>106330</v>
      </c>
      <c r="J13" s="4">
        <v>24121</v>
      </c>
      <c r="K13" s="4">
        <v>100999</v>
      </c>
      <c r="L13" s="4">
        <v>106137</v>
      </c>
      <c r="M13" s="4">
        <v>356704</v>
      </c>
      <c r="N13" s="4">
        <v>241469</v>
      </c>
      <c r="O13" s="4">
        <v>54442</v>
      </c>
      <c r="P13" s="4">
        <v>104718</v>
      </c>
      <c r="Q13" s="4">
        <v>299749</v>
      </c>
      <c r="R13" s="4">
        <v>81020</v>
      </c>
      <c r="S13" s="4">
        <v>31499</v>
      </c>
      <c r="T13" s="4">
        <v>91326</v>
      </c>
      <c r="U13" s="4">
        <v>14816</v>
      </c>
      <c r="V13" s="4">
        <v>5185</v>
      </c>
      <c r="W13" s="4">
        <v>5546</v>
      </c>
      <c r="X13" s="4">
        <f t="shared" si="0"/>
        <v>0</v>
      </c>
    </row>
    <row r="14" spans="3:24">
      <c r="C14" s="4" t="s">
        <v>74</v>
      </c>
      <c r="D14" s="4">
        <v>2227550</v>
      </c>
      <c r="E14" s="4">
        <v>459949</v>
      </c>
      <c r="F14" s="4">
        <v>59232</v>
      </c>
      <c r="G14" s="4">
        <v>38442</v>
      </c>
      <c r="H14" s="4">
        <v>52147</v>
      </c>
      <c r="I14" s="4">
        <v>106742</v>
      </c>
      <c r="J14" s="4">
        <v>24149</v>
      </c>
      <c r="K14" s="4">
        <v>106733</v>
      </c>
      <c r="L14" s="4">
        <v>110683</v>
      </c>
      <c r="M14" s="4">
        <v>341947</v>
      </c>
      <c r="N14" s="4">
        <v>242566</v>
      </c>
      <c r="O14" s="4">
        <v>60480</v>
      </c>
      <c r="P14" s="4">
        <v>111623</v>
      </c>
      <c r="Q14" s="4">
        <v>292001</v>
      </c>
      <c r="R14" s="4">
        <v>79559</v>
      </c>
      <c r="S14" s="4">
        <v>29653</v>
      </c>
      <c r="T14" s="4">
        <v>86379</v>
      </c>
      <c r="U14" s="4">
        <v>14441</v>
      </c>
      <c r="V14" s="4">
        <v>5296</v>
      </c>
      <c r="W14" s="4">
        <v>5528</v>
      </c>
      <c r="X14" s="4">
        <f t="shared" si="0"/>
        <v>0</v>
      </c>
    </row>
    <row r="15" spans="3:24">
      <c r="C15" s="4" t="s">
        <v>75</v>
      </c>
      <c r="D15" s="4">
        <v>2538898</v>
      </c>
      <c r="E15" s="4">
        <v>511732</v>
      </c>
      <c r="F15" s="4">
        <v>68317</v>
      </c>
      <c r="G15" s="4">
        <v>46979</v>
      </c>
      <c r="H15" s="4">
        <v>61981</v>
      </c>
      <c r="I15" s="4">
        <v>123125</v>
      </c>
      <c r="J15" s="4">
        <v>28297</v>
      </c>
      <c r="K15" s="4">
        <v>125688</v>
      </c>
      <c r="L15" s="4">
        <v>127601</v>
      </c>
      <c r="M15" s="4">
        <v>383112</v>
      </c>
      <c r="N15" s="4">
        <v>273086</v>
      </c>
      <c r="O15" s="4">
        <v>69180</v>
      </c>
      <c r="P15" s="4">
        <v>132739</v>
      </c>
      <c r="Q15" s="4">
        <v>341366</v>
      </c>
      <c r="R15" s="4">
        <v>87767</v>
      </c>
      <c r="S15" s="4">
        <v>32346</v>
      </c>
      <c r="T15" s="4">
        <v>97182</v>
      </c>
      <c r="U15" s="4">
        <v>16630</v>
      </c>
      <c r="V15" s="4">
        <v>6054</v>
      </c>
      <c r="W15" s="4">
        <v>5716</v>
      </c>
      <c r="X15" s="4">
        <f t="shared" si="0"/>
        <v>0</v>
      </c>
    </row>
    <row r="16" spans="3:24">
      <c r="C16" s="4" t="s">
        <v>76</v>
      </c>
      <c r="D16" s="4">
        <v>3115511</v>
      </c>
      <c r="E16" s="4">
        <v>585230</v>
      </c>
      <c r="F16" s="4">
        <v>83546</v>
      </c>
      <c r="G16" s="4">
        <v>62000</v>
      </c>
      <c r="H16" s="4">
        <v>82377</v>
      </c>
      <c r="I16" s="4">
        <v>147804</v>
      </c>
      <c r="J16" s="4">
        <v>36333</v>
      </c>
      <c r="K16" s="4">
        <v>149770</v>
      </c>
      <c r="L16" s="4">
        <v>146845</v>
      </c>
      <c r="M16" s="4">
        <v>495260</v>
      </c>
      <c r="N16" s="4">
        <v>330323</v>
      </c>
      <c r="O16" s="4">
        <v>72057</v>
      </c>
      <c r="P16" s="4">
        <v>165659</v>
      </c>
      <c r="Q16" s="4">
        <v>454969</v>
      </c>
      <c r="R16" s="4">
        <v>103894</v>
      </c>
      <c r="S16" s="4">
        <v>39885</v>
      </c>
      <c r="T16" s="4">
        <v>126646</v>
      </c>
      <c r="U16" s="4">
        <v>20164</v>
      </c>
      <c r="V16" s="4">
        <v>6475</v>
      </c>
      <c r="W16" s="4">
        <v>6274</v>
      </c>
      <c r="X16" s="4">
        <f t="shared" si="0"/>
        <v>0</v>
      </c>
    </row>
    <row r="17" spans="3:24">
      <c r="C17" s="4" t="s">
        <v>77</v>
      </c>
      <c r="D17" s="4">
        <v>3924173</v>
      </c>
      <c r="E17" s="4">
        <v>698045</v>
      </c>
      <c r="F17" s="4">
        <v>106144</v>
      </c>
      <c r="G17" s="4">
        <v>80189</v>
      </c>
      <c r="H17" s="4">
        <v>103070</v>
      </c>
      <c r="I17" s="4">
        <v>182206</v>
      </c>
      <c r="J17" s="4">
        <v>48103</v>
      </c>
      <c r="K17" s="4">
        <v>180684</v>
      </c>
      <c r="L17" s="4">
        <v>175195</v>
      </c>
      <c r="M17" s="4">
        <v>652146</v>
      </c>
      <c r="N17" s="4">
        <v>429334</v>
      </c>
      <c r="O17" s="4">
        <v>79069</v>
      </c>
      <c r="P17" s="4">
        <v>216305</v>
      </c>
      <c r="Q17" s="4">
        <v>583426</v>
      </c>
      <c r="R17" s="4">
        <v>132031</v>
      </c>
      <c r="S17" s="4">
        <v>51785</v>
      </c>
      <c r="T17" s="4">
        <v>166676</v>
      </c>
      <c r="U17" s="4">
        <v>26076</v>
      </c>
      <c r="V17" s="4">
        <v>6906</v>
      </c>
      <c r="W17" s="4">
        <v>6783</v>
      </c>
      <c r="X17" s="4">
        <f t="shared" si="0"/>
        <v>0</v>
      </c>
    </row>
    <row r="18" spans="3:24">
      <c r="C18" s="4" t="s">
        <v>78</v>
      </c>
      <c r="D18" s="4">
        <v>4136270</v>
      </c>
      <c r="E18" s="4">
        <v>716449</v>
      </c>
      <c r="F18" s="4">
        <v>113336</v>
      </c>
      <c r="G18" s="4">
        <v>87652</v>
      </c>
      <c r="H18" s="4">
        <v>105922</v>
      </c>
      <c r="I18" s="4">
        <v>198528</v>
      </c>
      <c r="J18" s="4">
        <v>50542</v>
      </c>
      <c r="K18" s="4">
        <v>193263</v>
      </c>
      <c r="L18" s="4">
        <v>178623</v>
      </c>
      <c r="M18" s="4">
        <v>694659</v>
      </c>
      <c r="N18" s="4">
        <v>448524</v>
      </c>
      <c r="O18" s="4">
        <v>82662</v>
      </c>
      <c r="P18" s="4">
        <v>227834</v>
      </c>
      <c r="Q18" s="4">
        <v>622427</v>
      </c>
      <c r="R18" s="4">
        <v>133296</v>
      </c>
      <c r="S18" s="4">
        <v>55824</v>
      </c>
      <c r="T18" s="4">
        <v>185788</v>
      </c>
      <c r="U18" s="4">
        <v>28002</v>
      </c>
      <c r="V18" s="4">
        <v>6777</v>
      </c>
      <c r="W18" s="4">
        <v>6162</v>
      </c>
      <c r="X18" s="4">
        <f t="shared" si="0"/>
        <v>0</v>
      </c>
    </row>
    <row r="19" spans="3:24">
      <c r="C19" s="4" t="s">
        <v>79</v>
      </c>
      <c r="D19" s="4">
        <v>3885959</v>
      </c>
      <c r="E19" s="4">
        <v>690330</v>
      </c>
      <c r="F19" s="4">
        <v>108176</v>
      </c>
      <c r="G19" s="4">
        <v>83094</v>
      </c>
      <c r="H19" s="4">
        <v>96057</v>
      </c>
      <c r="I19" s="4">
        <v>193763</v>
      </c>
      <c r="J19" s="4">
        <v>47765</v>
      </c>
      <c r="K19" s="4">
        <v>195894</v>
      </c>
      <c r="L19" s="4">
        <v>170509</v>
      </c>
      <c r="M19" s="4">
        <v>623572</v>
      </c>
      <c r="N19" s="4">
        <v>421682</v>
      </c>
      <c r="O19" s="4">
        <v>85608</v>
      </c>
      <c r="P19" s="4">
        <v>216555</v>
      </c>
      <c r="Q19" s="4">
        <v>562057</v>
      </c>
      <c r="R19" s="4">
        <v>122517</v>
      </c>
      <c r="S19" s="4">
        <v>53007</v>
      </c>
      <c r="T19" s="4">
        <v>176932</v>
      </c>
      <c r="U19" s="4">
        <v>26116</v>
      </c>
      <c r="V19" s="4">
        <v>6229</v>
      </c>
      <c r="W19" s="4">
        <v>6096</v>
      </c>
      <c r="X19" s="4">
        <f t="shared" si="0"/>
        <v>0</v>
      </c>
    </row>
    <row r="20" spans="3:24">
      <c r="C20" s="4" t="s">
        <v>80</v>
      </c>
      <c r="D20" s="4">
        <v>3643293</v>
      </c>
      <c r="E20" s="4">
        <v>656585</v>
      </c>
      <c r="F20" s="4">
        <v>103353</v>
      </c>
      <c r="G20" s="4">
        <v>83620</v>
      </c>
      <c r="H20" s="4">
        <v>86950</v>
      </c>
      <c r="I20" s="4">
        <v>180058</v>
      </c>
      <c r="J20" s="4">
        <v>46132</v>
      </c>
      <c r="K20" s="4">
        <v>199885</v>
      </c>
      <c r="L20" s="4">
        <v>161235</v>
      </c>
      <c r="M20" s="4">
        <v>566469</v>
      </c>
      <c r="N20" s="4">
        <v>390025</v>
      </c>
      <c r="O20" s="4">
        <v>88440</v>
      </c>
      <c r="P20" s="4">
        <v>204322</v>
      </c>
      <c r="Q20" s="4">
        <v>504531</v>
      </c>
      <c r="R20" s="4">
        <v>110479</v>
      </c>
      <c r="S20" s="4">
        <v>49621</v>
      </c>
      <c r="T20" s="4">
        <v>174938</v>
      </c>
      <c r="U20" s="4">
        <v>24488</v>
      </c>
      <c r="V20" s="4">
        <v>6277</v>
      </c>
      <c r="W20" s="4">
        <v>5885</v>
      </c>
      <c r="X20" s="4">
        <f t="shared" si="0"/>
        <v>0</v>
      </c>
    </row>
    <row r="21" spans="3:24">
      <c r="C21" s="4" t="s">
        <v>81</v>
      </c>
      <c r="D21" s="4">
        <v>3267701</v>
      </c>
      <c r="E21" s="4">
        <v>574231</v>
      </c>
      <c r="F21" s="4">
        <v>95685</v>
      </c>
      <c r="G21" s="4">
        <v>85507</v>
      </c>
      <c r="H21" s="4">
        <v>75398</v>
      </c>
      <c r="I21" s="4">
        <v>147299</v>
      </c>
      <c r="J21" s="4">
        <v>45516</v>
      </c>
      <c r="K21" s="4">
        <v>191722</v>
      </c>
      <c r="L21" s="4">
        <v>143658</v>
      </c>
      <c r="M21" s="4">
        <v>503921</v>
      </c>
      <c r="N21" s="4">
        <v>351281</v>
      </c>
      <c r="O21" s="4">
        <v>80269</v>
      </c>
      <c r="P21" s="4">
        <v>197671</v>
      </c>
      <c r="Q21" s="4">
        <v>437320</v>
      </c>
      <c r="R21" s="4">
        <v>94098</v>
      </c>
      <c r="S21" s="4">
        <v>44347</v>
      </c>
      <c r="T21" s="4">
        <v>165297</v>
      </c>
      <c r="U21" s="4">
        <v>23271</v>
      </c>
      <c r="V21" s="4">
        <v>5704</v>
      </c>
      <c r="W21" s="4">
        <v>5506</v>
      </c>
      <c r="X21" s="4">
        <f t="shared" si="0"/>
        <v>0</v>
      </c>
    </row>
    <row r="22" spans="3:24">
      <c r="C22" s="4" t="s">
        <v>82</v>
      </c>
      <c r="D22" s="4">
        <v>2747759</v>
      </c>
      <c r="E22" s="4">
        <v>465963</v>
      </c>
      <c r="F22" s="4">
        <v>81295</v>
      </c>
      <c r="G22" s="4">
        <v>78425</v>
      </c>
      <c r="H22" s="4">
        <v>64259</v>
      </c>
      <c r="I22" s="4">
        <v>122607</v>
      </c>
      <c r="J22" s="4">
        <v>39460</v>
      </c>
      <c r="K22" s="4">
        <v>163191</v>
      </c>
      <c r="L22" s="4">
        <v>109601</v>
      </c>
      <c r="M22" s="4">
        <v>437014</v>
      </c>
      <c r="N22" s="4">
        <v>297695</v>
      </c>
      <c r="O22" s="4">
        <v>62684</v>
      </c>
      <c r="P22" s="4">
        <v>177776</v>
      </c>
      <c r="Q22" s="4">
        <v>363765</v>
      </c>
      <c r="R22" s="4">
        <v>73636</v>
      </c>
      <c r="S22" s="4">
        <v>38120</v>
      </c>
      <c r="T22" s="4">
        <v>144342</v>
      </c>
      <c r="U22" s="4">
        <v>19265</v>
      </c>
      <c r="V22" s="4">
        <v>4466</v>
      </c>
      <c r="W22" s="4">
        <v>4195</v>
      </c>
      <c r="X22" s="4">
        <f t="shared" si="0"/>
        <v>0</v>
      </c>
    </row>
    <row r="23" spans="3:24">
      <c r="C23" s="4" t="s">
        <v>83</v>
      </c>
      <c r="D23" s="4">
        <v>2493288</v>
      </c>
      <c r="E23" s="4">
        <v>411266</v>
      </c>
      <c r="F23" s="4">
        <v>72963</v>
      </c>
      <c r="G23" s="4">
        <v>71115</v>
      </c>
      <c r="H23" s="4">
        <v>57300</v>
      </c>
      <c r="I23" s="4">
        <v>105323</v>
      </c>
      <c r="J23" s="4">
        <v>35391</v>
      </c>
      <c r="K23" s="4">
        <v>147199</v>
      </c>
      <c r="L23" s="4">
        <v>97277</v>
      </c>
      <c r="M23" s="4">
        <v>402015</v>
      </c>
      <c r="N23" s="4">
        <v>280697</v>
      </c>
      <c r="O23" s="4">
        <v>55603</v>
      </c>
      <c r="P23" s="4">
        <v>168524</v>
      </c>
      <c r="Q23" s="4">
        <v>330690</v>
      </c>
      <c r="R23" s="4">
        <v>66383</v>
      </c>
      <c r="S23" s="4">
        <v>34569</v>
      </c>
      <c r="T23" s="4">
        <v>133853</v>
      </c>
      <c r="U23" s="4">
        <v>17000</v>
      </c>
      <c r="V23" s="4">
        <v>3283</v>
      </c>
      <c r="W23" s="4">
        <v>2837</v>
      </c>
      <c r="X23" s="4">
        <f t="shared" si="0"/>
        <v>0</v>
      </c>
    </row>
    <row r="24" spans="3:24">
      <c r="C24" s="4" t="s">
        <v>84</v>
      </c>
      <c r="D24" s="4">
        <v>2218660</v>
      </c>
      <c r="E24" s="4">
        <v>372090</v>
      </c>
      <c r="F24" s="4">
        <v>65978</v>
      </c>
      <c r="G24" s="4">
        <v>61021</v>
      </c>
      <c r="H24" s="4">
        <v>49240</v>
      </c>
      <c r="I24" s="4">
        <v>93966</v>
      </c>
      <c r="J24" s="4">
        <v>28428</v>
      </c>
      <c r="K24" s="4">
        <v>134890</v>
      </c>
      <c r="L24" s="4">
        <v>86417</v>
      </c>
      <c r="M24" s="4">
        <v>348632</v>
      </c>
      <c r="N24" s="4">
        <v>254896</v>
      </c>
      <c r="O24" s="4">
        <v>52091</v>
      </c>
      <c r="P24" s="4">
        <v>161799</v>
      </c>
      <c r="Q24" s="4">
        <v>282669</v>
      </c>
      <c r="R24" s="4">
        <v>57719</v>
      </c>
      <c r="S24" s="4">
        <v>30661</v>
      </c>
      <c r="T24" s="4">
        <v>117871</v>
      </c>
      <c r="U24" s="4">
        <v>15154</v>
      </c>
      <c r="V24" s="4">
        <v>2778</v>
      </c>
      <c r="W24" s="4">
        <v>2360</v>
      </c>
      <c r="X24" s="4">
        <f t="shared" si="0"/>
        <v>0</v>
      </c>
    </row>
    <row r="25" spans="3:24">
      <c r="C25" s="4" t="s">
        <v>85</v>
      </c>
      <c r="D25" s="4">
        <v>1733751</v>
      </c>
      <c r="E25" s="4">
        <v>291692</v>
      </c>
      <c r="F25" s="4">
        <v>51409</v>
      </c>
      <c r="G25" s="4">
        <v>44841</v>
      </c>
      <c r="H25" s="4">
        <v>36191</v>
      </c>
      <c r="I25" s="4">
        <v>70694</v>
      </c>
      <c r="J25" s="4">
        <v>21563</v>
      </c>
      <c r="K25" s="4">
        <v>110366</v>
      </c>
      <c r="L25" s="4">
        <v>75226</v>
      </c>
      <c r="M25" s="4">
        <v>265723</v>
      </c>
      <c r="N25" s="4">
        <v>209760</v>
      </c>
      <c r="O25" s="4">
        <v>42460</v>
      </c>
      <c r="P25" s="4">
        <v>126187</v>
      </c>
      <c r="Q25" s="4">
        <v>212329</v>
      </c>
      <c r="R25" s="4">
        <v>48522</v>
      </c>
      <c r="S25" s="4">
        <v>22780</v>
      </c>
      <c r="T25" s="4">
        <v>88294</v>
      </c>
      <c r="U25" s="4">
        <v>11542</v>
      </c>
      <c r="V25" s="4">
        <v>2251</v>
      </c>
      <c r="W25" s="4">
        <v>1921</v>
      </c>
      <c r="X25" s="4">
        <f t="shared" si="0"/>
        <v>0</v>
      </c>
    </row>
    <row r="26" spans="3:24">
      <c r="C26" s="4" t="s">
        <v>86</v>
      </c>
      <c r="D26" s="4">
        <v>1778125</v>
      </c>
      <c r="E26" s="4">
        <v>284968</v>
      </c>
      <c r="F26" s="4">
        <v>59810</v>
      </c>
      <c r="G26" s="4">
        <v>55155</v>
      </c>
      <c r="H26" s="4">
        <v>32347</v>
      </c>
      <c r="I26" s="4">
        <v>64722</v>
      </c>
      <c r="J26" s="4">
        <v>24594</v>
      </c>
      <c r="K26" s="4">
        <v>129579</v>
      </c>
      <c r="L26" s="4">
        <v>83198</v>
      </c>
      <c r="M26" s="4">
        <v>274207</v>
      </c>
      <c r="N26" s="4">
        <v>185665</v>
      </c>
      <c r="O26" s="4">
        <v>51052</v>
      </c>
      <c r="P26" s="4">
        <v>144951</v>
      </c>
      <c r="Q26" s="4">
        <v>206398</v>
      </c>
      <c r="R26" s="4">
        <v>45324</v>
      </c>
      <c r="S26" s="4">
        <v>23959</v>
      </c>
      <c r="T26" s="4">
        <v>95227</v>
      </c>
      <c r="U26" s="4">
        <v>13240</v>
      </c>
      <c r="V26" s="4">
        <v>2005</v>
      </c>
      <c r="W26" s="4">
        <v>1724</v>
      </c>
      <c r="X26" s="4">
        <f t="shared" si="0"/>
        <v>0</v>
      </c>
    </row>
    <row r="27" spans="3:24">
      <c r="C27" s="4" t="s">
        <v>87</v>
      </c>
      <c r="D27" s="4">
        <v>1337575</v>
      </c>
      <c r="E27" s="4">
        <v>201635</v>
      </c>
      <c r="F27" s="4">
        <v>48589</v>
      </c>
      <c r="G27" s="4">
        <v>44153</v>
      </c>
      <c r="H27" s="4">
        <v>23515</v>
      </c>
      <c r="I27" s="4">
        <v>40751</v>
      </c>
      <c r="J27" s="4">
        <v>19877</v>
      </c>
      <c r="K27" s="4">
        <v>106919</v>
      </c>
      <c r="L27" s="4">
        <v>68899</v>
      </c>
      <c r="M27" s="4">
        <v>209843</v>
      </c>
      <c r="N27" s="4">
        <v>135643</v>
      </c>
      <c r="O27" s="4">
        <v>37308</v>
      </c>
      <c r="P27" s="4">
        <v>106256</v>
      </c>
      <c r="Q27" s="4">
        <v>155973</v>
      </c>
      <c r="R27" s="4">
        <v>33627</v>
      </c>
      <c r="S27" s="4">
        <v>19203</v>
      </c>
      <c r="T27" s="4">
        <v>72519</v>
      </c>
      <c r="U27" s="4">
        <v>10411</v>
      </c>
      <c r="V27" s="4">
        <v>1276</v>
      </c>
      <c r="W27" s="4">
        <v>1178</v>
      </c>
      <c r="X27" s="4">
        <f t="shared" si="0"/>
        <v>0</v>
      </c>
    </row>
    <row r="28" spans="3:24">
      <c r="C28" s="4" t="s">
        <v>88</v>
      </c>
      <c r="D28" s="4">
        <v>781087</v>
      </c>
      <c r="E28" s="4">
        <v>105941</v>
      </c>
      <c r="F28" s="4">
        <v>30043</v>
      </c>
      <c r="G28" s="4">
        <v>26687</v>
      </c>
      <c r="H28" s="4">
        <v>14228</v>
      </c>
      <c r="I28" s="4">
        <v>20632</v>
      </c>
      <c r="J28" s="4">
        <v>12217</v>
      </c>
      <c r="K28" s="4">
        <v>68977</v>
      </c>
      <c r="L28" s="4">
        <v>40729</v>
      </c>
      <c r="M28" s="4">
        <v>127872</v>
      </c>
      <c r="N28" s="4">
        <v>77096</v>
      </c>
      <c r="O28" s="4">
        <v>20891</v>
      </c>
      <c r="P28" s="4">
        <v>62871</v>
      </c>
      <c r="Q28" s="4">
        <v>92504</v>
      </c>
      <c r="R28" s="4">
        <v>18435</v>
      </c>
      <c r="S28" s="4">
        <v>12227</v>
      </c>
      <c r="T28" s="4">
        <v>41926</v>
      </c>
      <c r="U28" s="4">
        <v>6638</v>
      </c>
      <c r="V28" s="4">
        <v>574</v>
      </c>
      <c r="W28" s="4">
        <v>599</v>
      </c>
      <c r="X28" s="4">
        <f t="shared" si="0"/>
        <v>0</v>
      </c>
    </row>
    <row r="29" spans="3:24">
      <c r="C29" s="4" t="s">
        <v>89</v>
      </c>
      <c r="D29" s="4">
        <v>289805</v>
      </c>
      <c r="E29" s="4">
        <v>36109</v>
      </c>
      <c r="F29" s="4">
        <v>11681</v>
      </c>
      <c r="G29" s="4">
        <v>9823</v>
      </c>
      <c r="H29" s="4">
        <v>5595</v>
      </c>
      <c r="I29" s="4">
        <v>7590</v>
      </c>
      <c r="J29" s="4">
        <v>4676</v>
      </c>
      <c r="K29" s="4">
        <v>26737</v>
      </c>
      <c r="L29" s="4">
        <v>14433</v>
      </c>
      <c r="M29" s="4">
        <v>48104</v>
      </c>
      <c r="N29" s="4">
        <v>26626</v>
      </c>
      <c r="O29" s="4">
        <v>7390</v>
      </c>
      <c r="P29" s="4">
        <v>25871</v>
      </c>
      <c r="Q29" s="4">
        <v>36354</v>
      </c>
      <c r="R29" s="4">
        <v>5813</v>
      </c>
      <c r="S29" s="4">
        <v>4865</v>
      </c>
      <c r="T29" s="4">
        <v>15149</v>
      </c>
      <c r="U29" s="4">
        <v>2588</v>
      </c>
      <c r="V29" s="4">
        <v>200</v>
      </c>
      <c r="W29" s="4">
        <v>201</v>
      </c>
      <c r="X29" s="4">
        <f t="shared" si="0"/>
        <v>0</v>
      </c>
    </row>
    <row r="30" spans="3:24">
      <c r="C30" s="4" t="s">
        <v>90</v>
      </c>
      <c r="D30" s="4">
        <v>72037</v>
      </c>
      <c r="E30" s="4">
        <v>8597</v>
      </c>
      <c r="F30" s="4">
        <v>2715</v>
      </c>
      <c r="G30" s="4">
        <v>2460</v>
      </c>
      <c r="H30" s="4">
        <v>1384</v>
      </c>
      <c r="I30" s="4">
        <v>2341</v>
      </c>
      <c r="J30" s="4">
        <v>1254</v>
      </c>
      <c r="K30" s="4">
        <v>7175</v>
      </c>
      <c r="L30" s="4">
        <v>3488</v>
      </c>
      <c r="M30" s="4">
        <v>11503</v>
      </c>
      <c r="N30" s="4">
        <v>6050</v>
      </c>
      <c r="O30" s="4">
        <v>1705</v>
      </c>
      <c r="P30" s="4">
        <v>6848</v>
      </c>
      <c r="Q30" s="4">
        <v>9690</v>
      </c>
      <c r="R30" s="4">
        <v>1214</v>
      </c>
      <c r="S30" s="4">
        <v>1260</v>
      </c>
      <c r="T30" s="4">
        <v>3646</v>
      </c>
      <c r="U30" s="4">
        <v>611</v>
      </c>
      <c r="V30" s="4">
        <v>38</v>
      </c>
      <c r="W30" s="4">
        <v>58</v>
      </c>
      <c r="X30" s="4">
        <f t="shared" si="0"/>
        <v>0</v>
      </c>
    </row>
    <row r="31" spans="3:24">
      <c r="C31" s="4" t="s">
        <v>91</v>
      </c>
      <c r="D31" s="4">
        <v>11156</v>
      </c>
      <c r="E31" s="4">
        <v>1580</v>
      </c>
      <c r="F31" s="4">
        <v>403</v>
      </c>
      <c r="G31" s="4">
        <v>349</v>
      </c>
      <c r="H31" s="4">
        <v>170</v>
      </c>
      <c r="I31" s="4">
        <v>449</v>
      </c>
      <c r="J31" s="4">
        <v>168</v>
      </c>
      <c r="K31" s="4">
        <v>1292</v>
      </c>
      <c r="L31" s="4">
        <v>505</v>
      </c>
      <c r="M31" s="4">
        <v>1637</v>
      </c>
      <c r="N31" s="4">
        <v>873</v>
      </c>
      <c r="O31" s="4">
        <v>318</v>
      </c>
      <c r="P31" s="4">
        <v>1096</v>
      </c>
      <c r="Q31" s="4">
        <v>1421</v>
      </c>
      <c r="R31" s="4">
        <v>139</v>
      </c>
      <c r="S31" s="4">
        <v>172</v>
      </c>
      <c r="T31" s="4">
        <v>478</v>
      </c>
      <c r="U31" s="4">
        <v>86</v>
      </c>
      <c r="V31" s="4">
        <v>7</v>
      </c>
      <c r="W31" s="4">
        <v>13</v>
      </c>
      <c r="X31" s="4">
        <f t="shared" si="0"/>
        <v>0</v>
      </c>
    </row>
    <row r="32" spans="3:24">
      <c r="X32" s="4">
        <f t="shared" si="0"/>
        <v>0</v>
      </c>
    </row>
    <row r="33" spans="2:24">
      <c r="X33" s="4">
        <f t="shared" si="0"/>
        <v>0</v>
      </c>
    </row>
    <row r="35" spans="2:24">
      <c r="C35" s="5" t="s">
        <v>53</v>
      </c>
    </row>
    <row r="37" spans="2:24" ht="38.25">
      <c r="B37" s="6" t="s">
        <v>62</v>
      </c>
      <c r="C37" s="6"/>
      <c r="D37" s="3" t="s">
        <v>70</v>
      </c>
      <c r="E37" s="3" t="s">
        <v>65</v>
      </c>
      <c r="F37" s="3" t="s">
        <v>66</v>
      </c>
      <c r="G37" s="3" t="s">
        <v>37</v>
      </c>
      <c r="H37" s="3" t="s">
        <v>38</v>
      </c>
      <c r="I37" s="3" t="s">
        <v>39</v>
      </c>
      <c r="J37" s="3" t="s">
        <v>40</v>
      </c>
      <c r="K37" s="3" t="s">
        <v>69</v>
      </c>
      <c r="L37" s="3" t="s">
        <v>41</v>
      </c>
      <c r="M37" s="3" t="s">
        <v>67</v>
      </c>
      <c r="N37" s="3" t="s">
        <v>43</v>
      </c>
      <c r="O37" s="3" t="s">
        <v>44</v>
      </c>
      <c r="P37" s="3" t="s">
        <v>45</v>
      </c>
      <c r="Q37" s="3" t="s">
        <v>46</v>
      </c>
      <c r="R37" s="3" t="s">
        <v>47</v>
      </c>
      <c r="S37" s="3" t="s">
        <v>48</v>
      </c>
      <c r="T37" s="3" t="s">
        <v>68</v>
      </c>
      <c r="U37" s="3" t="s">
        <v>49</v>
      </c>
      <c r="V37" s="3" t="s">
        <v>50</v>
      </c>
      <c r="W37" s="3" t="s">
        <v>51</v>
      </c>
      <c r="X37" s="6"/>
    </row>
    <row r="38" spans="2:24">
      <c r="B38" s="7">
        <v>1.0309999999999999</v>
      </c>
      <c r="C38" s="8" t="s">
        <v>54</v>
      </c>
      <c r="D38" s="8">
        <f>+D11</f>
        <v>2443703</v>
      </c>
      <c r="E38" s="8">
        <f t="shared" ref="E38:W38" si="1">+E11</f>
        <v>464672</v>
      </c>
      <c r="F38" s="8">
        <f t="shared" si="1"/>
        <v>65294</v>
      </c>
      <c r="G38" s="8">
        <f t="shared" si="1"/>
        <v>39860</v>
      </c>
      <c r="H38" s="8">
        <f t="shared" si="1"/>
        <v>59323</v>
      </c>
      <c r="I38" s="8">
        <f t="shared" si="1"/>
        <v>95829</v>
      </c>
      <c r="J38" s="8">
        <f t="shared" si="1"/>
        <v>28064</v>
      </c>
      <c r="K38" s="8">
        <f t="shared" si="1"/>
        <v>101583</v>
      </c>
      <c r="L38" s="8">
        <f t="shared" si="1"/>
        <v>111293</v>
      </c>
      <c r="M38" s="8">
        <f t="shared" si="1"/>
        <v>423308</v>
      </c>
      <c r="N38" s="8">
        <f t="shared" si="1"/>
        <v>262072</v>
      </c>
      <c r="O38" s="8">
        <f t="shared" si="1"/>
        <v>51409</v>
      </c>
      <c r="P38" s="8">
        <f t="shared" si="1"/>
        <v>111715</v>
      </c>
      <c r="Q38" s="8">
        <f t="shared" si="1"/>
        <v>367776</v>
      </c>
      <c r="R38" s="8">
        <f t="shared" si="1"/>
        <v>90215</v>
      </c>
      <c r="S38" s="8">
        <f t="shared" si="1"/>
        <v>34980</v>
      </c>
      <c r="T38" s="8">
        <f t="shared" si="1"/>
        <v>106787</v>
      </c>
      <c r="U38" s="8">
        <f t="shared" si="1"/>
        <v>16838</v>
      </c>
      <c r="V38" s="8">
        <f t="shared" si="1"/>
        <v>6376</v>
      </c>
      <c r="W38" s="8">
        <f t="shared" si="1"/>
        <v>6309</v>
      </c>
      <c r="X38" s="8">
        <f>SUM(E38:W38)-D38</f>
        <v>0</v>
      </c>
    </row>
    <row r="39" spans="2:24">
      <c r="B39" s="7">
        <v>0.433</v>
      </c>
      <c r="C39" s="8" t="s">
        <v>55</v>
      </c>
      <c r="D39" s="8">
        <f>+D12+D13</f>
        <v>4619020</v>
      </c>
      <c r="E39" s="8">
        <f t="shared" ref="E39:W39" si="2">+E12+E13</f>
        <v>912921</v>
      </c>
      <c r="F39" s="8">
        <f t="shared" si="2"/>
        <v>121498</v>
      </c>
      <c r="G39" s="8">
        <f t="shared" si="2"/>
        <v>75988</v>
      </c>
      <c r="H39" s="8">
        <f t="shared" si="2"/>
        <v>111985</v>
      </c>
      <c r="I39" s="8">
        <f t="shared" si="2"/>
        <v>213915</v>
      </c>
      <c r="J39" s="8">
        <f t="shared" si="2"/>
        <v>51332</v>
      </c>
      <c r="K39" s="8">
        <f t="shared" si="2"/>
        <v>204531</v>
      </c>
      <c r="L39" s="8">
        <f t="shared" si="2"/>
        <v>216473</v>
      </c>
      <c r="M39" s="8">
        <f t="shared" si="2"/>
        <v>759964</v>
      </c>
      <c r="N39" s="8">
        <f t="shared" si="2"/>
        <v>505372</v>
      </c>
      <c r="O39" s="8">
        <f t="shared" si="2"/>
        <v>107454</v>
      </c>
      <c r="P39" s="8">
        <f t="shared" si="2"/>
        <v>214896</v>
      </c>
      <c r="Q39" s="8">
        <f t="shared" si="2"/>
        <v>640894</v>
      </c>
      <c r="R39" s="8">
        <f t="shared" si="2"/>
        <v>169781</v>
      </c>
      <c r="S39" s="8">
        <f t="shared" si="2"/>
        <v>65302</v>
      </c>
      <c r="T39" s="8">
        <f t="shared" si="2"/>
        <v>193163</v>
      </c>
      <c r="U39" s="8">
        <f t="shared" si="2"/>
        <v>31048</v>
      </c>
      <c r="V39" s="8">
        <f t="shared" si="2"/>
        <v>11046</v>
      </c>
      <c r="W39" s="8">
        <f t="shared" si="2"/>
        <v>11457</v>
      </c>
      <c r="X39" s="8">
        <f t="shared" ref="X39:X46" si="3">SUM(E39:W39)-D39</f>
        <v>0</v>
      </c>
    </row>
    <row r="40" spans="2:24">
      <c r="B40" s="7">
        <v>0.54700000000000004</v>
      </c>
      <c r="C40" s="8" t="s">
        <v>56</v>
      </c>
      <c r="D40" s="8">
        <f>SUM(D14:D19)</f>
        <v>19828361</v>
      </c>
      <c r="E40" s="8">
        <f t="shared" ref="E40:W40" si="4">SUM(E14:E19)</f>
        <v>3661735</v>
      </c>
      <c r="F40" s="8">
        <f t="shared" si="4"/>
        <v>538751</v>
      </c>
      <c r="G40" s="8">
        <f t="shared" si="4"/>
        <v>398356</v>
      </c>
      <c r="H40" s="8">
        <f t="shared" si="4"/>
        <v>501554</v>
      </c>
      <c r="I40" s="8">
        <f t="shared" si="4"/>
        <v>952168</v>
      </c>
      <c r="J40" s="8">
        <f t="shared" si="4"/>
        <v>235189</v>
      </c>
      <c r="K40" s="8">
        <f t="shared" si="4"/>
        <v>952032</v>
      </c>
      <c r="L40" s="8">
        <f t="shared" si="4"/>
        <v>909456</v>
      </c>
      <c r="M40" s="8">
        <f t="shared" si="4"/>
        <v>3190696</v>
      </c>
      <c r="N40" s="8">
        <f t="shared" si="4"/>
        <v>2145515</v>
      </c>
      <c r="O40" s="8">
        <f t="shared" si="4"/>
        <v>449056</v>
      </c>
      <c r="P40" s="8">
        <f t="shared" si="4"/>
        <v>1070715</v>
      </c>
      <c r="Q40" s="8">
        <f t="shared" si="4"/>
        <v>2856246</v>
      </c>
      <c r="R40" s="8">
        <f t="shared" si="4"/>
        <v>659064</v>
      </c>
      <c r="S40" s="8">
        <f t="shared" si="4"/>
        <v>262500</v>
      </c>
      <c r="T40" s="8">
        <f t="shared" si="4"/>
        <v>839603</v>
      </c>
      <c r="U40" s="8">
        <f t="shared" si="4"/>
        <v>131429</v>
      </c>
      <c r="V40" s="8">
        <f t="shared" si="4"/>
        <v>37737</v>
      </c>
      <c r="W40" s="8">
        <f t="shared" si="4"/>
        <v>36559</v>
      </c>
      <c r="X40" s="8">
        <f t="shared" si="3"/>
        <v>0</v>
      </c>
    </row>
    <row r="41" spans="2:24">
      <c r="B41" s="7">
        <v>0.90400000000000003</v>
      </c>
      <c r="C41" s="8" t="s">
        <v>57</v>
      </c>
      <c r="D41" s="8">
        <f>SUM(D20:D21)</f>
        <v>6910994</v>
      </c>
      <c r="E41" s="8">
        <f t="shared" ref="E41:W41" si="5">SUM(E20:E21)</f>
        <v>1230816</v>
      </c>
      <c r="F41" s="8">
        <f t="shared" si="5"/>
        <v>199038</v>
      </c>
      <c r="G41" s="8">
        <f t="shared" si="5"/>
        <v>169127</v>
      </c>
      <c r="H41" s="8">
        <f t="shared" si="5"/>
        <v>162348</v>
      </c>
      <c r="I41" s="8">
        <f t="shared" si="5"/>
        <v>327357</v>
      </c>
      <c r="J41" s="8">
        <f t="shared" si="5"/>
        <v>91648</v>
      </c>
      <c r="K41" s="8">
        <f t="shared" si="5"/>
        <v>391607</v>
      </c>
      <c r="L41" s="8">
        <f t="shared" si="5"/>
        <v>304893</v>
      </c>
      <c r="M41" s="8">
        <f t="shared" si="5"/>
        <v>1070390</v>
      </c>
      <c r="N41" s="8">
        <f t="shared" si="5"/>
        <v>741306</v>
      </c>
      <c r="O41" s="8">
        <f t="shared" si="5"/>
        <v>168709</v>
      </c>
      <c r="P41" s="8">
        <f t="shared" si="5"/>
        <v>401993</v>
      </c>
      <c r="Q41" s="8">
        <f t="shared" si="5"/>
        <v>941851</v>
      </c>
      <c r="R41" s="8">
        <f t="shared" si="5"/>
        <v>204577</v>
      </c>
      <c r="S41" s="8">
        <f t="shared" si="5"/>
        <v>93968</v>
      </c>
      <c r="T41" s="8">
        <f t="shared" si="5"/>
        <v>340235</v>
      </c>
      <c r="U41" s="8">
        <f t="shared" si="5"/>
        <v>47759</v>
      </c>
      <c r="V41" s="8">
        <f t="shared" si="5"/>
        <v>11981</v>
      </c>
      <c r="W41" s="8">
        <f t="shared" si="5"/>
        <v>11391</v>
      </c>
      <c r="X41" s="8">
        <f t="shared" si="3"/>
        <v>0</v>
      </c>
    </row>
    <row r="42" spans="2:24">
      <c r="B42" s="7">
        <v>1.292</v>
      </c>
      <c r="C42" s="8" t="s">
        <v>58</v>
      </c>
      <c r="D42" s="8">
        <f>SUM(D22:D23)</f>
        <v>5241047</v>
      </c>
      <c r="E42" s="8">
        <f t="shared" ref="E42:W42" si="6">SUM(E22:E23)</f>
        <v>877229</v>
      </c>
      <c r="F42" s="8">
        <f t="shared" si="6"/>
        <v>154258</v>
      </c>
      <c r="G42" s="8">
        <f t="shared" si="6"/>
        <v>149540</v>
      </c>
      <c r="H42" s="8">
        <f t="shared" si="6"/>
        <v>121559</v>
      </c>
      <c r="I42" s="8">
        <f t="shared" si="6"/>
        <v>227930</v>
      </c>
      <c r="J42" s="8">
        <f t="shared" si="6"/>
        <v>74851</v>
      </c>
      <c r="K42" s="8">
        <f t="shared" si="6"/>
        <v>310390</v>
      </c>
      <c r="L42" s="8">
        <f t="shared" si="6"/>
        <v>206878</v>
      </c>
      <c r="M42" s="8">
        <f t="shared" si="6"/>
        <v>839029</v>
      </c>
      <c r="N42" s="8">
        <f t="shared" si="6"/>
        <v>578392</v>
      </c>
      <c r="O42" s="8">
        <f t="shared" si="6"/>
        <v>118287</v>
      </c>
      <c r="P42" s="8">
        <f t="shared" si="6"/>
        <v>346300</v>
      </c>
      <c r="Q42" s="8">
        <f t="shared" si="6"/>
        <v>694455</v>
      </c>
      <c r="R42" s="8">
        <f t="shared" si="6"/>
        <v>140019</v>
      </c>
      <c r="S42" s="8">
        <f t="shared" si="6"/>
        <v>72689</v>
      </c>
      <c r="T42" s="8">
        <f t="shared" si="6"/>
        <v>278195</v>
      </c>
      <c r="U42" s="8">
        <f t="shared" si="6"/>
        <v>36265</v>
      </c>
      <c r="V42" s="8">
        <f t="shared" si="6"/>
        <v>7749</v>
      </c>
      <c r="W42" s="8">
        <f t="shared" si="6"/>
        <v>7032</v>
      </c>
      <c r="X42" s="8">
        <f t="shared" si="3"/>
        <v>0</v>
      </c>
    </row>
    <row r="43" spans="2:24">
      <c r="B43" s="7">
        <v>2.1749999999999998</v>
      </c>
      <c r="C43" s="8" t="s">
        <v>59</v>
      </c>
      <c r="D43" s="8">
        <f>SUM(D24:D25)</f>
        <v>3952411</v>
      </c>
      <c r="E43" s="8">
        <f t="shared" ref="E43:W43" si="7">SUM(E24:E25)</f>
        <v>663782</v>
      </c>
      <c r="F43" s="8">
        <f t="shared" si="7"/>
        <v>117387</v>
      </c>
      <c r="G43" s="8">
        <f t="shared" si="7"/>
        <v>105862</v>
      </c>
      <c r="H43" s="8">
        <f t="shared" si="7"/>
        <v>85431</v>
      </c>
      <c r="I43" s="8">
        <f t="shared" si="7"/>
        <v>164660</v>
      </c>
      <c r="J43" s="8">
        <f t="shared" si="7"/>
        <v>49991</v>
      </c>
      <c r="K43" s="8">
        <f t="shared" si="7"/>
        <v>245256</v>
      </c>
      <c r="L43" s="8">
        <f t="shared" si="7"/>
        <v>161643</v>
      </c>
      <c r="M43" s="8">
        <f t="shared" si="7"/>
        <v>614355</v>
      </c>
      <c r="N43" s="8">
        <f t="shared" si="7"/>
        <v>464656</v>
      </c>
      <c r="O43" s="8">
        <f t="shared" si="7"/>
        <v>94551</v>
      </c>
      <c r="P43" s="8">
        <f t="shared" si="7"/>
        <v>287986</v>
      </c>
      <c r="Q43" s="8">
        <f t="shared" si="7"/>
        <v>494998</v>
      </c>
      <c r="R43" s="8">
        <f t="shared" si="7"/>
        <v>106241</v>
      </c>
      <c r="S43" s="8">
        <f t="shared" si="7"/>
        <v>53441</v>
      </c>
      <c r="T43" s="8">
        <f t="shared" si="7"/>
        <v>206165</v>
      </c>
      <c r="U43" s="8">
        <f t="shared" si="7"/>
        <v>26696</v>
      </c>
      <c r="V43" s="8">
        <f t="shared" si="7"/>
        <v>5029</v>
      </c>
      <c r="W43" s="8">
        <f t="shared" si="7"/>
        <v>4281</v>
      </c>
      <c r="X43" s="8">
        <f t="shared" si="3"/>
        <v>0</v>
      </c>
    </row>
    <row r="44" spans="2:24">
      <c r="B44" s="7">
        <v>2.7589999999999999</v>
      </c>
      <c r="C44" s="8" t="s">
        <v>61</v>
      </c>
      <c r="D44" s="8">
        <f>SUM(D26:D31)</f>
        <v>4269785</v>
      </c>
      <c r="E44" s="8">
        <f t="shared" ref="E44:W44" si="8">SUM(E26:E31)</f>
        <v>638830</v>
      </c>
      <c r="F44" s="8">
        <f t="shared" si="8"/>
        <v>153241</v>
      </c>
      <c r="G44" s="8">
        <f t="shared" si="8"/>
        <v>138627</v>
      </c>
      <c r="H44" s="8">
        <f t="shared" si="8"/>
        <v>77239</v>
      </c>
      <c r="I44" s="8">
        <f t="shared" si="8"/>
        <v>136485</v>
      </c>
      <c r="J44" s="8">
        <f t="shared" si="8"/>
        <v>62786</v>
      </c>
      <c r="K44" s="8">
        <f t="shared" si="8"/>
        <v>340679</v>
      </c>
      <c r="L44" s="8">
        <f t="shared" si="8"/>
        <v>211252</v>
      </c>
      <c r="M44" s="8">
        <f t="shared" si="8"/>
        <v>673166</v>
      </c>
      <c r="N44" s="8">
        <f t="shared" si="8"/>
        <v>431953</v>
      </c>
      <c r="O44" s="8">
        <f t="shared" si="8"/>
        <v>118664</v>
      </c>
      <c r="P44" s="8">
        <f t="shared" si="8"/>
        <v>347893</v>
      </c>
      <c r="Q44" s="8">
        <f t="shared" si="8"/>
        <v>502340</v>
      </c>
      <c r="R44" s="8">
        <f t="shared" si="8"/>
        <v>104552</v>
      </c>
      <c r="S44" s="8">
        <f t="shared" si="8"/>
        <v>61686</v>
      </c>
      <c r="T44" s="8">
        <f t="shared" si="8"/>
        <v>228945</v>
      </c>
      <c r="U44" s="8">
        <f t="shared" si="8"/>
        <v>33574</v>
      </c>
      <c r="V44" s="8">
        <f t="shared" si="8"/>
        <v>4100</v>
      </c>
      <c r="W44" s="8">
        <f t="shared" si="8"/>
        <v>3773</v>
      </c>
      <c r="X44" s="8">
        <f t="shared" si="3"/>
        <v>0</v>
      </c>
    </row>
    <row r="45" spans="2:24">
      <c r="C45" s="8" t="s">
        <v>60</v>
      </c>
      <c r="D45" s="8">
        <f>SUM(D38:D44)</f>
        <v>47265321</v>
      </c>
      <c r="E45" s="8">
        <f t="shared" ref="E45:W45" si="9">SUM(E38:E44)</f>
        <v>8449985</v>
      </c>
      <c r="F45" s="8">
        <f t="shared" si="9"/>
        <v>1349467</v>
      </c>
      <c r="G45" s="8">
        <f t="shared" si="9"/>
        <v>1077360</v>
      </c>
      <c r="H45" s="8">
        <f t="shared" si="9"/>
        <v>1119439</v>
      </c>
      <c r="I45" s="8">
        <f t="shared" si="9"/>
        <v>2118344</v>
      </c>
      <c r="J45" s="8">
        <f t="shared" si="9"/>
        <v>593861</v>
      </c>
      <c r="K45" s="8">
        <f t="shared" si="9"/>
        <v>2546078</v>
      </c>
      <c r="L45" s="8">
        <f t="shared" si="9"/>
        <v>2121888</v>
      </c>
      <c r="M45" s="8">
        <f t="shared" si="9"/>
        <v>7570908</v>
      </c>
      <c r="N45" s="8">
        <f t="shared" si="9"/>
        <v>5129266</v>
      </c>
      <c r="O45" s="8">
        <f t="shared" si="9"/>
        <v>1108130</v>
      </c>
      <c r="P45" s="8">
        <f t="shared" si="9"/>
        <v>2781498</v>
      </c>
      <c r="Q45" s="8">
        <f t="shared" si="9"/>
        <v>6498560</v>
      </c>
      <c r="R45" s="8">
        <f t="shared" si="9"/>
        <v>1474449</v>
      </c>
      <c r="S45" s="8">
        <f t="shared" si="9"/>
        <v>644566</v>
      </c>
      <c r="T45" s="8">
        <f t="shared" si="9"/>
        <v>2193093</v>
      </c>
      <c r="U45" s="8">
        <f t="shared" si="9"/>
        <v>323609</v>
      </c>
      <c r="V45" s="8">
        <f t="shared" si="9"/>
        <v>84018</v>
      </c>
      <c r="W45" s="8">
        <f t="shared" si="9"/>
        <v>80802</v>
      </c>
      <c r="X45" s="8">
        <f t="shared" si="3"/>
        <v>0</v>
      </c>
    </row>
    <row r="46" spans="2:24"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>
        <f t="shared" si="3"/>
        <v>0</v>
      </c>
    </row>
    <row r="49" spans="3:24">
      <c r="C49" s="4" t="s">
        <v>63</v>
      </c>
    </row>
    <row r="52" spans="3:24">
      <c r="C52" s="8" t="s">
        <v>54</v>
      </c>
      <c r="D52" s="8">
        <f>$B38*D38</f>
        <v>2519457.7929999996</v>
      </c>
      <c r="E52" s="8">
        <f t="shared" ref="E52:W52" si="10">$B38*E38</f>
        <v>479076.83199999994</v>
      </c>
      <c r="F52" s="8">
        <f t="shared" si="10"/>
        <v>67318.114000000001</v>
      </c>
      <c r="G52" s="8">
        <f t="shared" si="10"/>
        <v>41095.659999999996</v>
      </c>
      <c r="H52" s="8">
        <f t="shared" si="10"/>
        <v>61162.012999999992</v>
      </c>
      <c r="I52" s="8">
        <f t="shared" si="10"/>
        <v>98799.698999999993</v>
      </c>
      <c r="J52" s="8">
        <f t="shared" si="10"/>
        <v>28933.983999999997</v>
      </c>
      <c r="K52" s="8">
        <f t="shared" si="10"/>
        <v>104732.07299999999</v>
      </c>
      <c r="L52" s="8">
        <f t="shared" si="10"/>
        <v>114743.08299999998</v>
      </c>
      <c r="M52" s="8">
        <f t="shared" si="10"/>
        <v>436430.54799999995</v>
      </c>
      <c r="N52" s="8">
        <f t="shared" si="10"/>
        <v>270196.23199999996</v>
      </c>
      <c r="O52" s="8">
        <f t="shared" si="10"/>
        <v>53002.678999999996</v>
      </c>
      <c r="P52" s="8">
        <f t="shared" si="10"/>
        <v>115178.16499999999</v>
      </c>
      <c r="Q52" s="8">
        <f t="shared" si="10"/>
        <v>379177.05599999998</v>
      </c>
      <c r="R52" s="8">
        <f t="shared" si="10"/>
        <v>93011.664999999994</v>
      </c>
      <c r="S52" s="8">
        <f t="shared" si="10"/>
        <v>36064.379999999997</v>
      </c>
      <c r="T52" s="8">
        <f t="shared" si="10"/>
        <v>110097.397</v>
      </c>
      <c r="U52" s="8">
        <f t="shared" si="10"/>
        <v>17359.977999999999</v>
      </c>
      <c r="V52" s="8">
        <f t="shared" si="10"/>
        <v>6573.655999999999</v>
      </c>
      <c r="W52" s="8">
        <f t="shared" si="10"/>
        <v>6504.5789999999997</v>
      </c>
      <c r="X52" s="8">
        <f>SUM(E52:W52)-D52</f>
        <v>0</v>
      </c>
    </row>
    <row r="53" spans="3:24">
      <c r="C53" s="8" t="s">
        <v>55</v>
      </c>
      <c r="D53" s="8">
        <f t="shared" ref="D53:W58" si="11">$B39*D39</f>
        <v>2000035.66</v>
      </c>
      <c r="E53" s="8">
        <f t="shared" si="11"/>
        <v>395294.79300000001</v>
      </c>
      <c r="F53" s="8">
        <f t="shared" si="11"/>
        <v>52608.633999999998</v>
      </c>
      <c r="G53" s="8">
        <f t="shared" si="11"/>
        <v>32902.803999999996</v>
      </c>
      <c r="H53" s="8">
        <f t="shared" si="11"/>
        <v>48489.504999999997</v>
      </c>
      <c r="I53" s="8">
        <f t="shared" si="11"/>
        <v>92625.194999999992</v>
      </c>
      <c r="J53" s="8">
        <f t="shared" si="11"/>
        <v>22226.756000000001</v>
      </c>
      <c r="K53" s="8">
        <f t="shared" si="11"/>
        <v>88561.922999999995</v>
      </c>
      <c r="L53" s="8">
        <f t="shared" si="11"/>
        <v>93732.808999999994</v>
      </c>
      <c r="M53" s="8">
        <f t="shared" si="11"/>
        <v>329064.41200000001</v>
      </c>
      <c r="N53" s="8">
        <f t="shared" si="11"/>
        <v>218826.076</v>
      </c>
      <c r="O53" s="8">
        <f t="shared" si="11"/>
        <v>46527.582000000002</v>
      </c>
      <c r="P53" s="8">
        <f t="shared" si="11"/>
        <v>93049.967999999993</v>
      </c>
      <c r="Q53" s="8">
        <f t="shared" si="11"/>
        <v>277507.10200000001</v>
      </c>
      <c r="R53" s="8">
        <f t="shared" si="11"/>
        <v>73515.172999999995</v>
      </c>
      <c r="S53" s="8">
        <f t="shared" si="11"/>
        <v>28275.766</v>
      </c>
      <c r="T53" s="8">
        <f t="shared" si="11"/>
        <v>83639.578999999998</v>
      </c>
      <c r="U53" s="8">
        <f t="shared" si="11"/>
        <v>13443.784</v>
      </c>
      <c r="V53" s="8">
        <f t="shared" si="11"/>
        <v>4782.9179999999997</v>
      </c>
      <c r="W53" s="8">
        <f t="shared" si="11"/>
        <v>4960.8810000000003</v>
      </c>
      <c r="X53" s="8">
        <f t="shared" ref="X53:X58" si="12">SUM(E53:W53)-D53</f>
        <v>0</v>
      </c>
    </row>
    <row r="54" spans="3:24">
      <c r="C54" s="8" t="s">
        <v>56</v>
      </c>
      <c r="D54" s="8">
        <f t="shared" si="11"/>
        <v>10846113.467</v>
      </c>
      <c r="E54" s="8">
        <f t="shared" si="11"/>
        <v>2002969.0450000002</v>
      </c>
      <c r="F54" s="8">
        <f t="shared" si="11"/>
        <v>294696.79700000002</v>
      </c>
      <c r="G54" s="8">
        <f t="shared" si="11"/>
        <v>217900.73200000002</v>
      </c>
      <c r="H54" s="8">
        <f t="shared" si="11"/>
        <v>274350.038</v>
      </c>
      <c r="I54" s="8">
        <f t="shared" si="11"/>
        <v>520835.89600000007</v>
      </c>
      <c r="J54" s="8">
        <f t="shared" si="11"/>
        <v>128648.38300000002</v>
      </c>
      <c r="K54" s="8">
        <f t="shared" si="11"/>
        <v>520761.50400000002</v>
      </c>
      <c r="L54" s="8">
        <f t="shared" si="11"/>
        <v>497472.43200000003</v>
      </c>
      <c r="M54" s="8">
        <f t="shared" si="11"/>
        <v>1745310.7120000001</v>
      </c>
      <c r="N54" s="8">
        <f t="shared" si="11"/>
        <v>1173596.7050000001</v>
      </c>
      <c r="O54" s="8">
        <f t="shared" si="11"/>
        <v>245633.63200000001</v>
      </c>
      <c r="P54" s="8">
        <f t="shared" si="11"/>
        <v>585681.1050000001</v>
      </c>
      <c r="Q54" s="8">
        <f t="shared" si="11"/>
        <v>1562366.5620000002</v>
      </c>
      <c r="R54" s="8">
        <f t="shared" si="11"/>
        <v>360508.00800000003</v>
      </c>
      <c r="S54" s="8">
        <f t="shared" si="11"/>
        <v>143587.5</v>
      </c>
      <c r="T54" s="8">
        <f t="shared" si="11"/>
        <v>459262.84100000001</v>
      </c>
      <c r="U54" s="8">
        <f t="shared" si="11"/>
        <v>71891.663</v>
      </c>
      <c r="V54" s="8">
        <f t="shared" si="11"/>
        <v>20642.139000000003</v>
      </c>
      <c r="W54" s="8">
        <f t="shared" si="11"/>
        <v>19997.773000000001</v>
      </c>
      <c r="X54" s="8">
        <f t="shared" si="12"/>
        <v>0</v>
      </c>
    </row>
    <row r="55" spans="3:24">
      <c r="C55" s="8" t="s">
        <v>57</v>
      </c>
      <c r="D55" s="8">
        <f t="shared" si="11"/>
        <v>6247538.5760000004</v>
      </c>
      <c r="E55" s="8">
        <f t="shared" si="11"/>
        <v>1112657.6640000001</v>
      </c>
      <c r="F55" s="8">
        <f t="shared" si="11"/>
        <v>179930.35200000001</v>
      </c>
      <c r="G55" s="8">
        <f t="shared" si="11"/>
        <v>152890.80799999999</v>
      </c>
      <c r="H55" s="8">
        <f t="shared" si="11"/>
        <v>146762.592</v>
      </c>
      <c r="I55" s="8">
        <f t="shared" si="11"/>
        <v>295930.728</v>
      </c>
      <c r="J55" s="8">
        <f t="shared" si="11"/>
        <v>82849.792000000001</v>
      </c>
      <c r="K55" s="8">
        <f t="shared" si="11"/>
        <v>354012.728</v>
      </c>
      <c r="L55" s="8">
        <f t="shared" si="11"/>
        <v>275623.272</v>
      </c>
      <c r="M55" s="8">
        <f t="shared" si="11"/>
        <v>967632.56</v>
      </c>
      <c r="N55" s="8">
        <f t="shared" si="11"/>
        <v>670140.62400000007</v>
      </c>
      <c r="O55" s="8">
        <f t="shared" si="11"/>
        <v>152512.93600000002</v>
      </c>
      <c r="P55" s="8">
        <f t="shared" si="11"/>
        <v>363401.67200000002</v>
      </c>
      <c r="Q55" s="8">
        <f t="shared" si="11"/>
        <v>851433.304</v>
      </c>
      <c r="R55" s="8">
        <f t="shared" si="11"/>
        <v>184937.60800000001</v>
      </c>
      <c r="S55" s="8">
        <f t="shared" si="11"/>
        <v>84947.072</v>
      </c>
      <c r="T55" s="8">
        <f t="shared" si="11"/>
        <v>307572.44</v>
      </c>
      <c r="U55" s="8">
        <f t="shared" si="11"/>
        <v>43174.135999999999</v>
      </c>
      <c r="V55" s="8">
        <f t="shared" si="11"/>
        <v>10830.824000000001</v>
      </c>
      <c r="W55" s="8">
        <f t="shared" si="11"/>
        <v>10297.464</v>
      </c>
      <c r="X55" s="8">
        <f t="shared" si="12"/>
        <v>0</v>
      </c>
    </row>
    <row r="56" spans="3:24">
      <c r="C56" s="8" t="s">
        <v>58</v>
      </c>
      <c r="D56" s="8">
        <f t="shared" si="11"/>
        <v>6771432.7240000004</v>
      </c>
      <c r="E56" s="8">
        <f t="shared" si="11"/>
        <v>1133379.868</v>
      </c>
      <c r="F56" s="8">
        <f t="shared" si="11"/>
        <v>199301.33600000001</v>
      </c>
      <c r="G56" s="8">
        <f t="shared" si="11"/>
        <v>193205.68</v>
      </c>
      <c r="H56" s="8">
        <f t="shared" si="11"/>
        <v>157054.228</v>
      </c>
      <c r="I56" s="8">
        <f t="shared" si="11"/>
        <v>294485.56</v>
      </c>
      <c r="J56" s="8">
        <f t="shared" si="11"/>
        <v>96707.491999999998</v>
      </c>
      <c r="K56" s="8">
        <f t="shared" si="11"/>
        <v>401023.88</v>
      </c>
      <c r="L56" s="8">
        <f t="shared" si="11"/>
        <v>267286.37599999999</v>
      </c>
      <c r="M56" s="8">
        <f t="shared" si="11"/>
        <v>1084025.4680000001</v>
      </c>
      <c r="N56" s="8">
        <f t="shared" si="11"/>
        <v>747282.46400000004</v>
      </c>
      <c r="O56" s="8">
        <f t="shared" si="11"/>
        <v>152826.804</v>
      </c>
      <c r="P56" s="8">
        <f t="shared" si="11"/>
        <v>447419.60000000003</v>
      </c>
      <c r="Q56" s="8">
        <f t="shared" si="11"/>
        <v>897235.86</v>
      </c>
      <c r="R56" s="8">
        <f t="shared" si="11"/>
        <v>180904.54800000001</v>
      </c>
      <c r="S56" s="8">
        <f t="shared" si="11"/>
        <v>93914.188000000009</v>
      </c>
      <c r="T56" s="8">
        <f t="shared" si="11"/>
        <v>359427.94</v>
      </c>
      <c r="U56" s="8">
        <f t="shared" si="11"/>
        <v>46854.380000000005</v>
      </c>
      <c r="V56" s="8">
        <f t="shared" si="11"/>
        <v>10011.708000000001</v>
      </c>
      <c r="W56" s="8">
        <f t="shared" si="11"/>
        <v>9085.344000000001</v>
      </c>
      <c r="X56" s="8">
        <f t="shared" si="12"/>
        <v>0</v>
      </c>
    </row>
    <row r="57" spans="3:24">
      <c r="C57" s="8" t="s">
        <v>59</v>
      </c>
      <c r="D57" s="8">
        <f t="shared" si="11"/>
        <v>8596493.9249999989</v>
      </c>
      <c r="E57" s="8">
        <f t="shared" si="11"/>
        <v>1443725.8499999999</v>
      </c>
      <c r="F57" s="8">
        <f t="shared" si="11"/>
        <v>255316.72499999998</v>
      </c>
      <c r="G57" s="8">
        <f t="shared" si="11"/>
        <v>230249.84999999998</v>
      </c>
      <c r="H57" s="8">
        <f t="shared" si="11"/>
        <v>185812.42499999999</v>
      </c>
      <c r="I57" s="8">
        <f t="shared" si="11"/>
        <v>358135.49999999994</v>
      </c>
      <c r="J57" s="8">
        <f t="shared" si="11"/>
        <v>108730.42499999999</v>
      </c>
      <c r="K57" s="8">
        <f t="shared" si="11"/>
        <v>533431.79999999993</v>
      </c>
      <c r="L57" s="8">
        <f t="shared" si="11"/>
        <v>351573.52499999997</v>
      </c>
      <c r="M57" s="8">
        <f t="shared" si="11"/>
        <v>1336222.125</v>
      </c>
      <c r="N57" s="8">
        <f t="shared" si="11"/>
        <v>1010626.7999999999</v>
      </c>
      <c r="O57" s="8">
        <f t="shared" si="11"/>
        <v>205648.42499999999</v>
      </c>
      <c r="P57" s="8">
        <f t="shared" si="11"/>
        <v>626369.54999999993</v>
      </c>
      <c r="Q57" s="8">
        <f t="shared" si="11"/>
        <v>1076620.6499999999</v>
      </c>
      <c r="R57" s="8">
        <f t="shared" si="11"/>
        <v>231074.17499999999</v>
      </c>
      <c r="S57" s="8">
        <f t="shared" si="11"/>
        <v>116234.17499999999</v>
      </c>
      <c r="T57" s="8">
        <f t="shared" si="11"/>
        <v>448408.87499999994</v>
      </c>
      <c r="U57" s="8">
        <f t="shared" si="11"/>
        <v>58063.799999999996</v>
      </c>
      <c r="V57" s="8">
        <f t="shared" si="11"/>
        <v>10938.074999999999</v>
      </c>
      <c r="W57" s="8">
        <f t="shared" si="11"/>
        <v>9311.1749999999993</v>
      </c>
      <c r="X57" s="8">
        <f t="shared" si="12"/>
        <v>0</v>
      </c>
    </row>
    <row r="58" spans="3:24">
      <c r="C58" s="8" t="s">
        <v>61</v>
      </c>
      <c r="D58" s="8">
        <f t="shared" si="11"/>
        <v>11780336.814999999</v>
      </c>
      <c r="E58" s="8">
        <f t="shared" si="11"/>
        <v>1762531.97</v>
      </c>
      <c r="F58" s="8">
        <f t="shared" si="11"/>
        <v>422791.91899999999</v>
      </c>
      <c r="G58" s="8">
        <f t="shared" si="11"/>
        <v>382471.89299999998</v>
      </c>
      <c r="H58" s="8">
        <f t="shared" si="11"/>
        <v>213102.40099999998</v>
      </c>
      <c r="I58" s="8">
        <f t="shared" si="11"/>
        <v>376562.11499999999</v>
      </c>
      <c r="J58" s="8">
        <f t="shared" si="11"/>
        <v>173226.57399999999</v>
      </c>
      <c r="K58" s="8">
        <f t="shared" si="11"/>
        <v>939933.36099999992</v>
      </c>
      <c r="L58" s="8">
        <f t="shared" si="11"/>
        <v>582844.26799999992</v>
      </c>
      <c r="M58" s="8">
        <f t="shared" si="11"/>
        <v>1857264.9939999999</v>
      </c>
      <c r="N58" s="8">
        <f t="shared" si="11"/>
        <v>1191758.327</v>
      </c>
      <c r="O58" s="8">
        <f t="shared" si="11"/>
        <v>327393.97599999997</v>
      </c>
      <c r="P58" s="8">
        <f t="shared" si="11"/>
        <v>959836.78700000001</v>
      </c>
      <c r="Q58" s="8">
        <f t="shared" si="11"/>
        <v>1385956.06</v>
      </c>
      <c r="R58" s="8">
        <f t="shared" si="11"/>
        <v>288458.96799999999</v>
      </c>
      <c r="S58" s="8">
        <f t="shared" si="11"/>
        <v>170191.674</v>
      </c>
      <c r="T58" s="8">
        <f t="shared" si="11"/>
        <v>631659.255</v>
      </c>
      <c r="U58" s="8">
        <f t="shared" si="11"/>
        <v>92630.665999999997</v>
      </c>
      <c r="V58" s="8">
        <f t="shared" si="11"/>
        <v>11311.9</v>
      </c>
      <c r="W58" s="8">
        <f t="shared" si="11"/>
        <v>10409.707</v>
      </c>
      <c r="X58" s="8">
        <f t="shared" si="12"/>
        <v>0</v>
      </c>
    </row>
    <row r="61" spans="3:24">
      <c r="C61" s="9" t="s">
        <v>64</v>
      </c>
    </row>
    <row r="62" spans="3:24" ht="38.25">
      <c r="D62" s="6" t="s">
        <v>36</v>
      </c>
      <c r="E62" s="6" t="s">
        <v>65</v>
      </c>
      <c r="F62" s="6" t="s">
        <v>66</v>
      </c>
      <c r="G62" s="6" t="s">
        <v>37</v>
      </c>
      <c r="H62" s="6" t="s">
        <v>38</v>
      </c>
      <c r="I62" s="6" t="s">
        <v>39</v>
      </c>
      <c r="J62" s="6" t="s">
        <v>40</v>
      </c>
      <c r="K62" s="6" t="s">
        <v>69</v>
      </c>
      <c r="L62" s="6" t="s">
        <v>41</v>
      </c>
      <c r="M62" s="6" t="s">
        <v>42</v>
      </c>
      <c r="N62" s="6" t="s">
        <v>43</v>
      </c>
      <c r="O62" s="6" t="s">
        <v>44</v>
      </c>
      <c r="P62" s="6" t="s">
        <v>45</v>
      </c>
      <c r="Q62" s="6" t="s">
        <v>46</v>
      </c>
      <c r="R62" s="6" t="s">
        <v>47</v>
      </c>
      <c r="S62" s="6" t="s">
        <v>48</v>
      </c>
      <c r="T62" s="6" t="s">
        <v>68</v>
      </c>
      <c r="U62" s="6" t="s">
        <v>49</v>
      </c>
      <c r="V62" s="6" t="s">
        <v>50</v>
      </c>
      <c r="W62" s="6" t="s">
        <v>51</v>
      </c>
    </row>
    <row r="63" spans="3:24">
      <c r="D63" s="8">
        <f>SUM(D52:D58)</f>
        <v>48761408.959999993</v>
      </c>
      <c r="E63" s="8">
        <f t="shared" ref="E63:W63" si="13">SUM(E52:E58)</f>
        <v>8329636.0219999989</v>
      </c>
      <c r="F63" s="8">
        <f t="shared" si="13"/>
        <v>1471963.8770000001</v>
      </c>
      <c r="G63" s="8">
        <f t="shared" si="13"/>
        <v>1250717.4269999999</v>
      </c>
      <c r="H63" s="8">
        <f t="shared" si="13"/>
        <v>1086733.202</v>
      </c>
      <c r="I63" s="8">
        <f t="shared" si="13"/>
        <v>2037374.693</v>
      </c>
      <c r="J63" s="8">
        <f t="shared" si="13"/>
        <v>641323.40599999996</v>
      </c>
      <c r="K63" s="8">
        <f t="shared" si="13"/>
        <v>2942457.2689999999</v>
      </c>
      <c r="L63" s="8">
        <f t="shared" si="13"/>
        <v>2183275.7649999997</v>
      </c>
      <c r="M63" s="8">
        <f t="shared" si="13"/>
        <v>7755950.8190000001</v>
      </c>
      <c r="N63" s="8">
        <f t="shared" si="13"/>
        <v>5282427.2280000001</v>
      </c>
      <c r="O63" s="8">
        <f t="shared" si="13"/>
        <v>1183546.034</v>
      </c>
      <c r="P63" s="8">
        <f t="shared" si="13"/>
        <v>3190936.8470000001</v>
      </c>
      <c r="Q63" s="8">
        <f t="shared" si="13"/>
        <v>6430296.5940000005</v>
      </c>
      <c r="R63" s="8">
        <f t="shared" si="13"/>
        <v>1412410.145</v>
      </c>
      <c r="S63" s="8">
        <f t="shared" si="13"/>
        <v>673214.755</v>
      </c>
      <c r="T63" s="8">
        <f t="shared" si="13"/>
        <v>2400068.327</v>
      </c>
      <c r="U63" s="8">
        <f t="shared" si="13"/>
        <v>343418.40700000001</v>
      </c>
      <c r="V63" s="8">
        <f t="shared" si="13"/>
        <v>75091.22</v>
      </c>
      <c r="W63" s="8">
        <f t="shared" si="13"/>
        <v>70566.922999999995</v>
      </c>
      <c r="X63" s="8">
        <f>SUM(E63:W63)-D63</f>
        <v>0</v>
      </c>
    </row>
    <row r="65" spans="3:4">
      <c r="C65" s="1" t="s">
        <v>6</v>
      </c>
      <c r="D65" s="8">
        <f>+E63</f>
        <v>8329636.0219999989</v>
      </c>
    </row>
    <row r="66" spans="3:4">
      <c r="C66" s="1" t="s">
        <v>7</v>
      </c>
      <c r="D66" s="8">
        <f>+F63</f>
        <v>1471963.8770000001</v>
      </c>
    </row>
    <row r="67" spans="3:4">
      <c r="C67" s="1" t="s">
        <v>25</v>
      </c>
      <c r="D67" s="8">
        <f>+G63</f>
        <v>1250717.4269999999</v>
      </c>
    </row>
    <row r="68" spans="3:4">
      <c r="C68" s="1" t="s">
        <v>26</v>
      </c>
      <c r="D68" s="8">
        <f>+H63</f>
        <v>1086733.202</v>
      </c>
    </row>
    <row r="69" spans="3:4">
      <c r="C69" s="1" t="s">
        <v>8</v>
      </c>
      <c r="D69" s="8">
        <f>+I63</f>
        <v>2037374.693</v>
      </c>
    </row>
    <row r="70" spans="3:4">
      <c r="C70" s="1" t="s">
        <v>9</v>
      </c>
      <c r="D70" s="8">
        <f>+J63</f>
        <v>641323.40599999996</v>
      </c>
    </row>
    <row r="71" spans="3:4">
      <c r="C71" s="1" t="s">
        <v>10</v>
      </c>
      <c r="D71" s="8">
        <f>+K63</f>
        <v>2942457.2689999999</v>
      </c>
    </row>
    <row r="72" spans="3:4">
      <c r="C72" s="1" t="s">
        <v>27</v>
      </c>
      <c r="D72" s="8">
        <f>+L63</f>
        <v>2183275.7649999997</v>
      </c>
    </row>
    <row r="73" spans="3:4">
      <c r="C73" s="1" t="s">
        <v>11</v>
      </c>
      <c r="D73" s="8">
        <f>+M63</f>
        <v>7755950.8190000001</v>
      </c>
    </row>
    <row r="74" spans="3:4">
      <c r="C74" s="1" t="s">
        <v>28</v>
      </c>
      <c r="D74" s="8">
        <f>+N63</f>
        <v>5282427.2280000001</v>
      </c>
    </row>
    <row r="75" spans="3:4">
      <c r="C75" s="1" t="s">
        <v>12</v>
      </c>
      <c r="D75" s="8">
        <f>+O63</f>
        <v>1183546.034</v>
      </c>
    </row>
    <row r="76" spans="3:4">
      <c r="C76" s="1" t="s">
        <v>13</v>
      </c>
      <c r="D76" s="8">
        <f>+P63</f>
        <v>3190936.8470000001</v>
      </c>
    </row>
    <row r="77" spans="3:4">
      <c r="C77" s="1" t="s">
        <v>29</v>
      </c>
      <c r="D77" s="8">
        <f>+Q63</f>
        <v>6430296.5940000005</v>
      </c>
    </row>
    <row r="78" spans="3:4">
      <c r="C78" s="1" t="s">
        <v>30</v>
      </c>
      <c r="D78" s="8">
        <f>+R63</f>
        <v>1412410.145</v>
      </c>
    </row>
    <row r="79" spans="3:4">
      <c r="C79" s="1" t="s">
        <v>31</v>
      </c>
      <c r="D79" s="8">
        <f>+S63</f>
        <v>673214.755</v>
      </c>
    </row>
    <row r="80" spans="3:4">
      <c r="C80" s="1" t="s">
        <v>14</v>
      </c>
      <c r="D80" s="8">
        <f>+T63</f>
        <v>2400068.327</v>
      </c>
    </row>
    <row r="81" spans="3:23">
      <c r="C81" s="1" t="s">
        <v>32</v>
      </c>
      <c r="D81" s="8">
        <f>+U63</f>
        <v>343418.40700000001</v>
      </c>
    </row>
    <row r="82" spans="3:23">
      <c r="C82" s="1" t="s">
        <v>24</v>
      </c>
      <c r="D82" s="8">
        <f>+W63+V63</f>
        <v>145658.14299999998</v>
      </c>
    </row>
    <row r="83" spans="3:23">
      <c r="C83" s="2" t="s">
        <v>23</v>
      </c>
      <c r="D83" s="8">
        <f>SUM(D65:D82)</f>
        <v>48761408.960000001</v>
      </c>
    </row>
    <row r="85" spans="3:23">
      <c r="C85" s="4" t="s">
        <v>93</v>
      </c>
    </row>
    <row r="86" spans="3:23">
      <c r="C86" s="1"/>
    </row>
    <row r="87" spans="3:23">
      <c r="C87" s="1"/>
    </row>
    <row r="88" spans="3:23" ht="38.25">
      <c r="C88" s="1"/>
      <c r="D88" s="3" t="s">
        <v>70</v>
      </c>
      <c r="E88" s="3" t="s">
        <v>65</v>
      </c>
      <c r="F88" s="3" t="s">
        <v>66</v>
      </c>
      <c r="G88" s="3" t="s">
        <v>37</v>
      </c>
      <c r="H88" s="3" t="s">
        <v>38</v>
      </c>
      <c r="I88" s="3" t="s">
        <v>39</v>
      </c>
      <c r="J88" s="3" t="s">
        <v>40</v>
      </c>
      <c r="K88" s="3" t="s">
        <v>69</v>
      </c>
      <c r="L88" s="3" t="s">
        <v>41</v>
      </c>
      <c r="M88" s="3" t="s">
        <v>67</v>
      </c>
      <c r="N88" s="3" t="s">
        <v>43</v>
      </c>
      <c r="O88" s="3" t="s">
        <v>44</v>
      </c>
      <c r="P88" s="3" t="s">
        <v>45</v>
      </c>
      <c r="Q88" s="3" t="s">
        <v>46</v>
      </c>
      <c r="R88" s="3" t="s">
        <v>47</v>
      </c>
      <c r="S88" s="3" t="s">
        <v>48</v>
      </c>
      <c r="T88" s="3" t="s">
        <v>68</v>
      </c>
      <c r="U88" s="3" t="s">
        <v>49</v>
      </c>
      <c r="V88" s="3" t="s">
        <v>50</v>
      </c>
      <c r="W88" s="3" t="s">
        <v>51</v>
      </c>
    </row>
    <row r="89" spans="3:23">
      <c r="C89" s="1" t="s">
        <v>94</v>
      </c>
      <c r="D89" s="8">
        <f>+D58+D57</f>
        <v>20376830.739999998</v>
      </c>
      <c r="E89" s="8">
        <f>+E44+E43</f>
        <v>1302612</v>
      </c>
      <c r="F89" s="8">
        <f t="shared" ref="F89:W89" si="14">+F44+F43</f>
        <v>270628</v>
      </c>
      <c r="G89" s="8">
        <f t="shared" si="14"/>
        <v>244489</v>
      </c>
      <c r="H89" s="8">
        <f t="shared" si="14"/>
        <v>162670</v>
      </c>
      <c r="I89" s="8">
        <f t="shared" si="14"/>
        <v>301145</v>
      </c>
      <c r="J89" s="8">
        <f t="shared" si="14"/>
        <v>112777</v>
      </c>
      <c r="K89" s="8">
        <f t="shared" si="14"/>
        <v>585935</v>
      </c>
      <c r="L89" s="8">
        <f t="shared" si="14"/>
        <v>372895</v>
      </c>
      <c r="M89" s="8">
        <f t="shared" si="14"/>
        <v>1287521</v>
      </c>
      <c r="N89" s="8">
        <f t="shared" si="14"/>
        <v>896609</v>
      </c>
      <c r="O89" s="8">
        <f t="shared" si="14"/>
        <v>213215</v>
      </c>
      <c r="P89" s="8">
        <f t="shared" si="14"/>
        <v>635879</v>
      </c>
      <c r="Q89" s="8">
        <f t="shared" si="14"/>
        <v>997338</v>
      </c>
      <c r="R89" s="8">
        <f t="shared" si="14"/>
        <v>210793</v>
      </c>
      <c r="S89" s="8">
        <f t="shared" si="14"/>
        <v>115127</v>
      </c>
      <c r="T89" s="8">
        <f t="shared" si="14"/>
        <v>435110</v>
      </c>
      <c r="U89" s="8">
        <f t="shared" si="14"/>
        <v>60270</v>
      </c>
      <c r="V89" s="8">
        <f t="shared" si="14"/>
        <v>9129</v>
      </c>
      <c r="W89" s="8">
        <f t="shared" si="14"/>
        <v>8054</v>
      </c>
    </row>
    <row r="90" spans="3:23">
      <c r="C90" s="1"/>
    </row>
    <row r="91" spans="3:23">
      <c r="C91" s="1" t="s">
        <v>6</v>
      </c>
      <c r="D91" s="8">
        <f>+E89</f>
        <v>1302612</v>
      </c>
    </row>
    <row r="92" spans="3:23">
      <c r="C92" s="1" t="s">
        <v>7</v>
      </c>
      <c r="D92" s="8">
        <f>+F89</f>
        <v>270628</v>
      </c>
    </row>
    <row r="93" spans="3:23">
      <c r="C93" s="1" t="s">
        <v>25</v>
      </c>
      <c r="D93" s="8">
        <f>+G89</f>
        <v>244489</v>
      </c>
    </row>
    <row r="94" spans="3:23">
      <c r="C94" s="1" t="s">
        <v>26</v>
      </c>
      <c r="D94" s="8">
        <f>+H89</f>
        <v>162670</v>
      </c>
    </row>
    <row r="95" spans="3:23">
      <c r="C95" s="1" t="s">
        <v>8</v>
      </c>
      <c r="D95" s="8">
        <f>+I89</f>
        <v>301145</v>
      </c>
    </row>
    <row r="96" spans="3:23">
      <c r="C96" s="1" t="s">
        <v>9</v>
      </c>
      <c r="D96" s="8">
        <f>+J89</f>
        <v>112777</v>
      </c>
    </row>
    <row r="97" spans="3:4">
      <c r="C97" s="1" t="s">
        <v>10</v>
      </c>
      <c r="D97" s="8">
        <f>+K89</f>
        <v>585935</v>
      </c>
    </row>
    <row r="98" spans="3:4">
      <c r="C98" s="1" t="s">
        <v>27</v>
      </c>
      <c r="D98" s="8">
        <f>+L89</f>
        <v>372895</v>
      </c>
    </row>
    <row r="99" spans="3:4">
      <c r="C99" s="1" t="s">
        <v>11</v>
      </c>
      <c r="D99" s="8">
        <f>+M89</f>
        <v>1287521</v>
      </c>
    </row>
    <row r="100" spans="3:4">
      <c r="C100" s="1" t="s">
        <v>28</v>
      </c>
      <c r="D100" s="8">
        <f>+N89</f>
        <v>896609</v>
      </c>
    </row>
    <row r="101" spans="3:4">
      <c r="C101" s="1" t="s">
        <v>12</v>
      </c>
      <c r="D101" s="8">
        <f>+O89</f>
        <v>213215</v>
      </c>
    </row>
    <row r="102" spans="3:4">
      <c r="C102" s="1" t="s">
        <v>13</v>
      </c>
      <c r="D102" s="8">
        <f>+P89</f>
        <v>635879</v>
      </c>
    </row>
    <row r="103" spans="3:4">
      <c r="C103" s="1" t="s">
        <v>29</v>
      </c>
      <c r="D103" s="8">
        <f>+Q89</f>
        <v>997338</v>
      </c>
    </row>
    <row r="104" spans="3:4">
      <c r="C104" s="1" t="s">
        <v>30</v>
      </c>
      <c r="D104" s="8">
        <f>+R89</f>
        <v>210793</v>
      </c>
    </row>
    <row r="105" spans="3:4">
      <c r="C105" s="1" t="s">
        <v>31</v>
      </c>
      <c r="D105" s="8">
        <f>+S89</f>
        <v>115127</v>
      </c>
    </row>
    <row r="106" spans="3:4">
      <c r="C106" s="1" t="s">
        <v>14</v>
      </c>
      <c r="D106" s="8">
        <f>+T89</f>
        <v>435110</v>
      </c>
    </row>
    <row r="107" spans="3:4">
      <c r="C107" s="1" t="s">
        <v>32</v>
      </c>
      <c r="D107" s="8">
        <f>+U89</f>
        <v>60270</v>
      </c>
    </row>
    <row r="108" spans="3:4">
      <c r="C108" s="1" t="s">
        <v>24</v>
      </c>
      <c r="D108" s="8">
        <f>+W89+V89</f>
        <v>17183</v>
      </c>
    </row>
    <row r="109" spans="3:4">
      <c r="C109" s="2" t="s">
        <v>23</v>
      </c>
      <c r="D109" s="8">
        <f>SUM(D91:D108)</f>
        <v>8222196</v>
      </c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2:X83"/>
  <sheetViews>
    <sheetView topLeftCell="A58" zoomScale="80" zoomScaleNormal="80" zoomScalePageLayoutView="80" workbookViewId="0">
      <selection activeCell="D77" sqref="D77"/>
    </sheetView>
  </sheetViews>
  <sheetFormatPr baseColWidth="10" defaultRowHeight="12.75"/>
  <cols>
    <col min="1" max="16384" width="11" style="4"/>
  </cols>
  <sheetData>
    <row r="2" spans="3:24">
      <c r="C2" s="4" t="s">
        <v>33</v>
      </c>
    </row>
    <row r="5" spans="3:24">
      <c r="C5" s="5" t="s">
        <v>34</v>
      </c>
    </row>
    <row r="7" spans="3:24">
      <c r="D7" s="4" t="s">
        <v>35</v>
      </c>
    </row>
    <row r="8" spans="3:24">
      <c r="D8" s="4">
        <v>2013</v>
      </c>
    </row>
    <row r="9" spans="3:24">
      <c r="D9" s="4" t="s">
        <v>70</v>
      </c>
      <c r="E9" s="4" t="s">
        <v>65</v>
      </c>
      <c r="F9" s="4" t="s">
        <v>66</v>
      </c>
      <c r="G9" s="4" t="s">
        <v>37</v>
      </c>
      <c r="H9" s="4" t="s">
        <v>38</v>
      </c>
      <c r="I9" s="4" t="s">
        <v>39</v>
      </c>
      <c r="J9" s="4" t="s">
        <v>40</v>
      </c>
      <c r="K9" s="4" t="s">
        <v>69</v>
      </c>
      <c r="L9" s="4" t="s">
        <v>41</v>
      </c>
      <c r="M9" s="4" t="s">
        <v>67</v>
      </c>
      <c r="N9" s="4" t="s">
        <v>43</v>
      </c>
      <c r="O9" s="4" t="s">
        <v>44</v>
      </c>
      <c r="P9" s="4" t="s">
        <v>45</v>
      </c>
      <c r="Q9" s="4" t="s">
        <v>46</v>
      </c>
      <c r="R9" s="4" t="s">
        <v>47</v>
      </c>
      <c r="S9" s="4" t="s">
        <v>48</v>
      </c>
      <c r="T9" s="4" t="s">
        <v>68</v>
      </c>
      <c r="U9" s="4" t="s">
        <v>49</v>
      </c>
      <c r="V9" s="4" t="s">
        <v>50</v>
      </c>
      <c r="W9" s="4" t="s">
        <v>51</v>
      </c>
    </row>
    <row r="10" spans="3:24">
      <c r="C10" s="4" t="s">
        <v>92</v>
      </c>
      <c r="D10" s="4">
        <v>47129783</v>
      </c>
      <c r="E10" s="4">
        <v>8440300</v>
      </c>
      <c r="F10" s="4">
        <v>1347150</v>
      </c>
      <c r="G10" s="4">
        <v>1068165</v>
      </c>
      <c r="H10" s="4">
        <v>1111674</v>
      </c>
      <c r="I10" s="4">
        <v>2118679</v>
      </c>
      <c r="J10" s="4">
        <v>591888</v>
      </c>
      <c r="K10" s="4">
        <v>2519875</v>
      </c>
      <c r="L10" s="4">
        <v>2100998</v>
      </c>
      <c r="M10" s="4">
        <v>7553650</v>
      </c>
      <c r="N10" s="4">
        <v>5113815</v>
      </c>
      <c r="O10" s="4">
        <v>1104004</v>
      </c>
      <c r="P10" s="4">
        <v>2765940</v>
      </c>
      <c r="Q10" s="4">
        <v>6495551</v>
      </c>
      <c r="R10" s="4">
        <v>1472049</v>
      </c>
      <c r="S10" s="4">
        <v>644477</v>
      </c>
      <c r="T10" s="4">
        <v>2191682</v>
      </c>
      <c r="U10" s="4">
        <v>322027</v>
      </c>
      <c r="V10" s="4">
        <v>84180</v>
      </c>
      <c r="W10" s="4">
        <v>83679</v>
      </c>
      <c r="X10" s="4">
        <f>SUM(E10:W10)-D10</f>
        <v>0</v>
      </c>
    </row>
    <row r="11" spans="3:24">
      <c r="C11" s="4" t="s">
        <v>71</v>
      </c>
      <c r="D11" s="4">
        <v>2395732</v>
      </c>
      <c r="E11" s="4">
        <v>456664</v>
      </c>
      <c r="F11" s="4">
        <v>63770</v>
      </c>
      <c r="G11" s="4">
        <v>39136</v>
      </c>
      <c r="H11" s="4">
        <v>58386</v>
      </c>
      <c r="I11" s="4">
        <v>92717</v>
      </c>
      <c r="J11" s="4">
        <v>27536</v>
      </c>
      <c r="K11" s="4">
        <v>100168</v>
      </c>
      <c r="L11" s="4">
        <v>108735</v>
      </c>
      <c r="M11" s="4">
        <v>413181</v>
      </c>
      <c r="N11" s="4">
        <v>254086</v>
      </c>
      <c r="O11" s="4">
        <v>50569</v>
      </c>
      <c r="P11" s="4">
        <v>110497</v>
      </c>
      <c r="Q11" s="4">
        <v>361374</v>
      </c>
      <c r="R11" s="4">
        <v>88167</v>
      </c>
      <c r="S11" s="4">
        <v>34804</v>
      </c>
      <c r="T11" s="4">
        <v>106346</v>
      </c>
      <c r="U11" s="4">
        <v>16650</v>
      </c>
      <c r="V11" s="4">
        <v>6110</v>
      </c>
      <c r="W11" s="4">
        <v>6836</v>
      </c>
      <c r="X11" s="4">
        <f t="shared" ref="X11:X33" si="0">SUM(E11:W11)-D11</f>
        <v>0</v>
      </c>
    </row>
    <row r="12" spans="3:24">
      <c r="C12" s="4" t="s">
        <v>72</v>
      </c>
      <c r="D12" s="4">
        <v>2444955</v>
      </c>
      <c r="E12" s="4">
        <v>480629</v>
      </c>
      <c r="F12" s="4">
        <v>64297</v>
      </c>
      <c r="G12" s="4">
        <v>39798</v>
      </c>
      <c r="H12" s="4">
        <v>59250</v>
      </c>
      <c r="I12" s="4">
        <v>107848</v>
      </c>
      <c r="J12" s="4">
        <v>27685</v>
      </c>
      <c r="K12" s="4">
        <v>103955</v>
      </c>
      <c r="L12" s="4">
        <v>111658</v>
      </c>
      <c r="M12" s="4">
        <v>411339</v>
      </c>
      <c r="N12" s="4">
        <v>268855</v>
      </c>
      <c r="O12" s="4">
        <v>53119</v>
      </c>
      <c r="P12" s="4">
        <v>112024</v>
      </c>
      <c r="Q12" s="4">
        <v>347485</v>
      </c>
      <c r="R12" s="4">
        <v>90242</v>
      </c>
      <c r="S12" s="4">
        <v>34350</v>
      </c>
      <c r="T12" s="4">
        <v>103677</v>
      </c>
      <c r="U12" s="4">
        <v>16511</v>
      </c>
      <c r="V12" s="4">
        <v>6056</v>
      </c>
      <c r="W12" s="4">
        <v>6177</v>
      </c>
      <c r="X12" s="4">
        <f t="shared" si="0"/>
        <v>0</v>
      </c>
    </row>
    <row r="13" spans="3:24">
      <c r="C13" s="4" t="s">
        <v>73</v>
      </c>
      <c r="D13" s="4">
        <v>2234950</v>
      </c>
      <c r="E13" s="4">
        <v>443138</v>
      </c>
      <c r="F13" s="4">
        <v>59345</v>
      </c>
      <c r="G13" s="4">
        <v>37155</v>
      </c>
      <c r="H13" s="4">
        <v>54269</v>
      </c>
      <c r="I13" s="4">
        <v>107034</v>
      </c>
      <c r="J13" s="4">
        <v>24573</v>
      </c>
      <c r="K13" s="4">
        <v>100643</v>
      </c>
      <c r="L13" s="4">
        <v>105587</v>
      </c>
      <c r="M13" s="4">
        <v>362347</v>
      </c>
      <c r="N13" s="4">
        <v>243866</v>
      </c>
      <c r="O13" s="4">
        <v>54209</v>
      </c>
      <c r="P13" s="4">
        <v>105116</v>
      </c>
      <c r="Q13" s="4">
        <v>305651</v>
      </c>
      <c r="R13" s="4">
        <v>81534</v>
      </c>
      <c r="S13" s="4">
        <v>31713</v>
      </c>
      <c r="T13" s="4">
        <v>93079</v>
      </c>
      <c r="U13" s="4">
        <v>14794</v>
      </c>
      <c r="V13" s="4">
        <v>5229</v>
      </c>
      <c r="W13" s="4">
        <v>5668</v>
      </c>
      <c r="X13" s="4">
        <f t="shared" si="0"/>
        <v>0</v>
      </c>
    </row>
    <row r="14" spans="3:24">
      <c r="C14" s="4" t="s">
        <v>74</v>
      </c>
      <c r="D14" s="4">
        <v>2181316</v>
      </c>
      <c r="E14" s="4">
        <v>445129</v>
      </c>
      <c r="F14" s="4">
        <v>58531</v>
      </c>
      <c r="G14" s="4">
        <v>37334</v>
      </c>
      <c r="H14" s="4">
        <v>51381</v>
      </c>
      <c r="I14" s="4">
        <v>103466</v>
      </c>
      <c r="J14" s="4">
        <v>23592</v>
      </c>
      <c r="K14" s="4">
        <v>103202</v>
      </c>
      <c r="L14" s="4">
        <v>106674</v>
      </c>
      <c r="M14" s="4">
        <v>340420</v>
      </c>
      <c r="N14" s="4">
        <v>237329</v>
      </c>
      <c r="O14" s="4">
        <v>57598</v>
      </c>
      <c r="P14" s="4">
        <v>107366</v>
      </c>
      <c r="Q14" s="4">
        <v>288759</v>
      </c>
      <c r="R14" s="4">
        <v>78663</v>
      </c>
      <c r="S14" s="4">
        <v>29915</v>
      </c>
      <c r="T14" s="4">
        <v>86711</v>
      </c>
      <c r="U14" s="4">
        <v>14368</v>
      </c>
      <c r="V14" s="4">
        <v>5242</v>
      </c>
      <c r="W14" s="4">
        <v>5636</v>
      </c>
      <c r="X14" s="4">
        <f t="shared" si="0"/>
        <v>0</v>
      </c>
    </row>
    <row r="15" spans="3:24">
      <c r="C15" s="4" t="s">
        <v>75</v>
      </c>
      <c r="D15" s="4">
        <v>2476109</v>
      </c>
      <c r="E15" s="4">
        <v>502970</v>
      </c>
      <c r="F15" s="4">
        <v>66289</v>
      </c>
      <c r="G15" s="4">
        <v>44744</v>
      </c>
      <c r="H15" s="4">
        <v>60680</v>
      </c>
      <c r="I15" s="4">
        <v>121299</v>
      </c>
      <c r="J15" s="4">
        <v>27338</v>
      </c>
      <c r="K15" s="4">
        <v>120111</v>
      </c>
      <c r="L15" s="4">
        <v>122897</v>
      </c>
      <c r="M15" s="4">
        <v>375305</v>
      </c>
      <c r="N15" s="4">
        <v>265825</v>
      </c>
      <c r="O15" s="4">
        <v>67386</v>
      </c>
      <c r="P15" s="4">
        <v>127787</v>
      </c>
      <c r="Q15" s="4">
        <v>333338</v>
      </c>
      <c r="R15" s="4">
        <v>86067</v>
      </c>
      <c r="S15" s="4">
        <v>31763</v>
      </c>
      <c r="T15" s="4">
        <v>94476</v>
      </c>
      <c r="U15" s="4">
        <v>16034</v>
      </c>
      <c r="V15" s="4">
        <v>5885</v>
      </c>
      <c r="W15" s="4">
        <v>5915</v>
      </c>
      <c r="X15" s="4">
        <f t="shared" si="0"/>
        <v>0</v>
      </c>
    </row>
    <row r="16" spans="3:24">
      <c r="C16" s="4" t="s">
        <v>76</v>
      </c>
      <c r="D16" s="4">
        <v>2953136</v>
      </c>
      <c r="E16" s="4">
        <v>558876</v>
      </c>
      <c r="F16" s="4">
        <v>80283</v>
      </c>
      <c r="G16" s="4">
        <v>58310</v>
      </c>
      <c r="H16" s="4">
        <v>78316</v>
      </c>
      <c r="I16" s="4">
        <v>142377</v>
      </c>
      <c r="J16" s="4">
        <v>34245</v>
      </c>
      <c r="K16" s="4">
        <v>140997</v>
      </c>
      <c r="L16" s="4">
        <v>138726</v>
      </c>
      <c r="M16" s="4">
        <v>465666</v>
      </c>
      <c r="N16" s="4">
        <v>311730</v>
      </c>
      <c r="O16" s="4">
        <v>70209</v>
      </c>
      <c r="P16" s="4">
        <v>156055</v>
      </c>
      <c r="Q16" s="4">
        <v>430210</v>
      </c>
      <c r="R16" s="4">
        <v>97932</v>
      </c>
      <c r="S16" s="4">
        <v>37704</v>
      </c>
      <c r="T16" s="4">
        <v>119807</v>
      </c>
      <c r="U16" s="4">
        <v>18868</v>
      </c>
      <c r="V16" s="4">
        <v>6375</v>
      </c>
      <c r="W16" s="4">
        <v>6450</v>
      </c>
      <c r="X16" s="4">
        <f t="shared" si="0"/>
        <v>0</v>
      </c>
    </row>
    <row r="17" spans="3:24">
      <c r="C17" s="4" t="s">
        <v>77</v>
      </c>
      <c r="D17" s="4">
        <v>3746504</v>
      </c>
      <c r="E17" s="4">
        <v>674227</v>
      </c>
      <c r="F17" s="4">
        <v>101329</v>
      </c>
      <c r="G17" s="4">
        <v>75317</v>
      </c>
      <c r="H17" s="4">
        <v>99127</v>
      </c>
      <c r="I17" s="4">
        <v>177092</v>
      </c>
      <c r="J17" s="4">
        <v>45669</v>
      </c>
      <c r="K17" s="4">
        <v>171990</v>
      </c>
      <c r="L17" s="4">
        <v>167283</v>
      </c>
      <c r="M17" s="4">
        <v>616742</v>
      </c>
      <c r="N17" s="4">
        <v>405838</v>
      </c>
      <c r="O17" s="4">
        <v>77714</v>
      </c>
      <c r="P17" s="4">
        <v>205954</v>
      </c>
      <c r="Q17" s="4">
        <v>556161</v>
      </c>
      <c r="R17" s="4">
        <v>126667</v>
      </c>
      <c r="S17" s="4">
        <v>49260</v>
      </c>
      <c r="T17" s="4">
        <v>157632</v>
      </c>
      <c r="U17" s="4">
        <v>24740</v>
      </c>
      <c r="V17" s="4">
        <v>6832</v>
      </c>
      <c r="W17" s="4">
        <v>6930</v>
      </c>
      <c r="X17" s="4">
        <f t="shared" si="0"/>
        <v>0</v>
      </c>
    </row>
    <row r="18" spans="3:24">
      <c r="C18" s="4" t="s">
        <v>78</v>
      </c>
      <c r="D18" s="4">
        <v>4125053</v>
      </c>
      <c r="E18" s="4">
        <v>717141</v>
      </c>
      <c r="F18" s="4">
        <v>113470</v>
      </c>
      <c r="G18" s="4">
        <v>87146</v>
      </c>
      <c r="H18" s="4">
        <v>105179</v>
      </c>
      <c r="I18" s="4">
        <v>195385</v>
      </c>
      <c r="J18" s="4">
        <v>50738</v>
      </c>
      <c r="K18" s="4">
        <v>190672</v>
      </c>
      <c r="L18" s="4">
        <v>177290</v>
      </c>
      <c r="M18" s="4">
        <v>693685</v>
      </c>
      <c r="N18" s="4">
        <v>449880</v>
      </c>
      <c r="O18" s="4">
        <v>81807</v>
      </c>
      <c r="P18" s="4">
        <v>228494</v>
      </c>
      <c r="Q18" s="4">
        <v>619125</v>
      </c>
      <c r="R18" s="4">
        <v>133350</v>
      </c>
      <c r="S18" s="4">
        <v>55773</v>
      </c>
      <c r="T18" s="4">
        <v>184821</v>
      </c>
      <c r="U18" s="4">
        <v>27791</v>
      </c>
      <c r="V18" s="4">
        <v>6854</v>
      </c>
      <c r="W18" s="4">
        <v>6452</v>
      </c>
      <c r="X18" s="4">
        <f t="shared" si="0"/>
        <v>0</v>
      </c>
    </row>
    <row r="19" spans="3:24">
      <c r="C19" s="4" t="s">
        <v>79</v>
      </c>
      <c r="D19" s="4">
        <v>3891290</v>
      </c>
      <c r="E19" s="4">
        <v>687635</v>
      </c>
      <c r="F19" s="4">
        <v>108644</v>
      </c>
      <c r="G19" s="4">
        <v>83071</v>
      </c>
      <c r="H19" s="4">
        <v>96891</v>
      </c>
      <c r="I19" s="4">
        <v>195950</v>
      </c>
      <c r="J19" s="4">
        <v>47810</v>
      </c>
      <c r="K19" s="4">
        <v>192478</v>
      </c>
      <c r="L19" s="4">
        <v>168900</v>
      </c>
      <c r="M19" s="4">
        <v>629591</v>
      </c>
      <c r="N19" s="4">
        <v>421102</v>
      </c>
      <c r="O19" s="4">
        <v>84686</v>
      </c>
      <c r="P19" s="4">
        <v>217331</v>
      </c>
      <c r="Q19" s="4">
        <v>565383</v>
      </c>
      <c r="R19" s="4">
        <v>122707</v>
      </c>
      <c r="S19" s="4">
        <v>53151</v>
      </c>
      <c r="T19" s="4">
        <v>177482</v>
      </c>
      <c r="U19" s="4">
        <v>26047</v>
      </c>
      <c r="V19" s="4">
        <v>6272</v>
      </c>
      <c r="W19" s="4">
        <v>6159</v>
      </c>
      <c r="X19" s="4">
        <f t="shared" si="0"/>
        <v>0</v>
      </c>
    </row>
    <row r="20" spans="3:24">
      <c r="C20" s="4" t="s">
        <v>80</v>
      </c>
      <c r="D20" s="4">
        <v>3696951</v>
      </c>
      <c r="E20" s="4">
        <v>671084</v>
      </c>
      <c r="F20" s="4">
        <v>104514</v>
      </c>
      <c r="G20" s="4">
        <v>83178</v>
      </c>
      <c r="H20" s="4">
        <v>87684</v>
      </c>
      <c r="I20" s="4">
        <v>183140</v>
      </c>
      <c r="J20" s="4">
        <v>46494</v>
      </c>
      <c r="K20" s="4">
        <v>198855</v>
      </c>
      <c r="L20" s="4">
        <v>162806</v>
      </c>
      <c r="M20" s="4">
        <v>576394</v>
      </c>
      <c r="N20" s="4">
        <v>397488</v>
      </c>
      <c r="O20" s="4">
        <v>88612</v>
      </c>
      <c r="P20" s="4">
        <v>206630</v>
      </c>
      <c r="Q20" s="4">
        <v>513203</v>
      </c>
      <c r="R20" s="4">
        <v>113874</v>
      </c>
      <c r="S20" s="4">
        <v>50209</v>
      </c>
      <c r="T20" s="4">
        <v>175741</v>
      </c>
      <c r="U20" s="4">
        <v>24718</v>
      </c>
      <c r="V20" s="4">
        <v>6270</v>
      </c>
      <c r="W20" s="4">
        <v>6057</v>
      </c>
      <c r="X20" s="4">
        <f t="shared" si="0"/>
        <v>0</v>
      </c>
    </row>
    <row r="21" spans="3:24">
      <c r="C21" s="4" t="s">
        <v>81</v>
      </c>
      <c r="D21" s="4">
        <v>3309343</v>
      </c>
      <c r="E21" s="4">
        <v>583181</v>
      </c>
      <c r="F21" s="4">
        <v>96860</v>
      </c>
      <c r="G21" s="4">
        <v>84723</v>
      </c>
      <c r="H21" s="4">
        <v>75743</v>
      </c>
      <c r="I21" s="4">
        <v>152984</v>
      </c>
      <c r="J21" s="4">
        <v>45176</v>
      </c>
      <c r="K21" s="4">
        <v>192766</v>
      </c>
      <c r="L21" s="4">
        <v>146134</v>
      </c>
      <c r="M21" s="4">
        <v>509187</v>
      </c>
      <c r="N21" s="4">
        <v>356139</v>
      </c>
      <c r="O21" s="4">
        <v>82636</v>
      </c>
      <c r="P21" s="4">
        <v>198286</v>
      </c>
      <c r="Q21" s="4">
        <v>444379</v>
      </c>
      <c r="R21" s="4">
        <v>95417</v>
      </c>
      <c r="S21" s="4">
        <v>44852</v>
      </c>
      <c r="T21" s="4">
        <v>166121</v>
      </c>
      <c r="U21" s="4">
        <v>23360</v>
      </c>
      <c r="V21" s="4">
        <v>5787</v>
      </c>
      <c r="W21" s="4">
        <v>5612</v>
      </c>
      <c r="X21" s="4">
        <f t="shared" si="0"/>
        <v>0</v>
      </c>
    </row>
    <row r="22" spans="3:24">
      <c r="C22" s="4" t="s">
        <v>82</v>
      </c>
      <c r="D22" s="4">
        <v>2816529</v>
      </c>
      <c r="E22" s="4">
        <v>482237</v>
      </c>
      <c r="F22" s="4">
        <v>83264</v>
      </c>
      <c r="G22" s="4">
        <v>79858</v>
      </c>
      <c r="H22" s="4">
        <v>64307</v>
      </c>
      <c r="I22" s="4">
        <v>125702</v>
      </c>
      <c r="J22" s="4">
        <v>40647</v>
      </c>
      <c r="K22" s="4">
        <v>167968</v>
      </c>
      <c r="L22" s="4">
        <v>113579</v>
      </c>
      <c r="M22" s="4">
        <v>444894</v>
      </c>
      <c r="N22" s="4">
        <v>303529</v>
      </c>
      <c r="O22" s="4">
        <v>64950</v>
      </c>
      <c r="P22" s="4">
        <v>179775</v>
      </c>
      <c r="Q22" s="4">
        <v>373623</v>
      </c>
      <c r="R22" s="4">
        <v>76323</v>
      </c>
      <c r="S22" s="4">
        <v>39069</v>
      </c>
      <c r="T22" s="4">
        <v>147580</v>
      </c>
      <c r="U22" s="4">
        <v>20003</v>
      </c>
      <c r="V22" s="4">
        <v>4661</v>
      </c>
      <c r="W22" s="4">
        <v>4560</v>
      </c>
      <c r="X22" s="4">
        <f t="shared" si="0"/>
        <v>0</v>
      </c>
    </row>
    <row r="23" spans="3:24">
      <c r="C23" s="4" t="s">
        <v>83</v>
      </c>
      <c r="D23" s="4">
        <v>2522054</v>
      </c>
      <c r="E23" s="4">
        <v>416689</v>
      </c>
      <c r="F23" s="4">
        <v>74124</v>
      </c>
      <c r="G23" s="4">
        <v>72026</v>
      </c>
      <c r="H23" s="4">
        <v>57415</v>
      </c>
      <c r="I23" s="4">
        <v>107458</v>
      </c>
      <c r="J23" s="4">
        <v>36032</v>
      </c>
      <c r="K23" s="4">
        <v>149118</v>
      </c>
      <c r="L23" s="4">
        <v>98650</v>
      </c>
      <c r="M23" s="4">
        <v>405876</v>
      </c>
      <c r="N23" s="4">
        <v>282976</v>
      </c>
      <c r="O23" s="4">
        <v>56678</v>
      </c>
      <c r="P23" s="4">
        <v>170362</v>
      </c>
      <c r="Q23" s="4">
        <v>333837</v>
      </c>
      <c r="R23" s="4">
        <v>67195</v>
      </c>
      <c r="S23" s="4">
        <v>35000</v>
      </c>
      <c r="T23" s="4">
        <v>134959</v>
      </c>
      <c r="U23" s="4">
        <v>17156</v>
      </c>
      <c r="V23" s="4">
        <v>3418</v>
      </c>
      <c r="W23" s="4">
        <v>3085</v>
      </c>
      <c r="X23" s="4">
        <f t="shared" si="0"/>
        <v>0</v>
      </c>
    </row>
    <row r="24" spans="3:24">
      <c r="C24" s="4" t="s">
        <v>84</v>
      </c>
      <c r="D24" s="4">
        <v>2289339</v>
      </c>
      <c r="E24" s="4">
        <v>384251</v>
      </c>
      <c r="F24" s="4">
        <v>67597</v>
      </c>
      <c r="G24" s="4">
        <v>64144</v>
      </c>
      <c r="H24" s="4">
        <v>49856</v>
      </c>
      <c r="I24" s="4">
        <v>94828</v>
      </c>
      <c r="J24" s="4">
        <v>29955</v>
      </c>
      <c r="K24" s="4">
        <v>136738</v>
      </c>
      <c r="L24" s="4">
        <v>88295</v>
      </c>
      <c r="M24" s="4">
        <v>363321</v>
      </c>
      <c r="N24" s="4">
        <v>263057</v>
      </c>
      <c r="O24" s="4">
        <v>53211</v>
      </c>
      <c r="P24" s="4">
        <v>164142</v>
      </c>
      <c r="Q24" s="4">
        <v>294888</v>
      </c>
      <c r="R24" s="4">
        <v>59973</v>
      </c>
      <c r="S24" s="4">
        <v>31680</v>
      </c>
      <c r="T24" s="4">
        <v>122631</v>
      </c>
      <c r="U24" s="4">
        <v>15595</v>
      </c>
      <c r="V24" s="4">
        <v>2798</v>
      </c>
      <c r="W24" s="4">
        <v>2379</v>
      </c>
      <c r="X24" s="4">
        <f t="shared" si="0"/>
        <v>0</v>
      </c>
    </row>
    <row r="25" spans="3:24">
      <c r="C25" s="4" t="s">
        <v>85</v>
      </c>
      <c r="D25" s="4">
        <v>1731551</v>
      </c>
      <c r="E25" s="4">
        <v>291074</v>
      </c>
      <c r="F25" s="4">
        <v>51694</v>
      </c>
      <c r="G25" s="4">
        <v>44427</v>
      </c>
      <c r="H25" s="4">
        <v>36043</v>
      </c>
      <c r="I25" s="4">
        <v>72532</v>
      </c>
      <c r="J25" s="4">
        <v>21554</v>
      </c>
      <c r="K25" s="4">
        <v>110427</v>
      </c>
      <c r="L25" s="4">
        <v>72189</v>
      </c>
      <c r="M25" s="4">
        <v>263554</v>
      </c>
      <c r="N25" s="4">
        <v>209785</v>
      </c>
      <c r="O25" s="4">
        <v>41893</v>
      </c>
      <c r="P25" s="4">
        <v>125859</v>
      </c>
      <c r="Q25" s="4">
        <v>214726</v>
      </c>
      <c r="R25" s="4">
        <v>47624</v>
      </c>
      <c r="S25" s="4">
        <v>23437</v>
      </c>
      <c r="T25" s="4">
        <v>88757</v>
      </c>
      <c r="U25" s="4">
        <v>11815</v>
      </c>
      <c r="V25" s="4">
        <v>2264</v>
      </c>
      <c r="W25" s="4">
        <v>1897</v>
      </c>
      <c r="X25" s="4">
        <f t="shared" si="0"/>
        <v>0</v>
      </c>
    </row>
    <row r="26" spans="3:24">
      <c r="C26" s="4" t="s">
        <v>86</v>
      </c>
      <c r="D26" s="4">
        <v>1739868</v>
      </c>
      <c r="E26" s="4">
        <v>278889</v>
      </c>
      <c r="F26" s="4">
        <v>57082</v>
      </c>
      <c r="G26" s="4">
        <v>51793</v>
      </c>
      <c r="H26" s="4">
        <v>31748</v>
      </c>
      <c r="I26" s="4">
        <v>63577</v>
      </c>
      <c r="J26" s="4">
        <v>23593</v>
      </c>
      <c r="K26" s="4">
        <v>123526</v>
      </c>
      <c r="L26" s="4">
        <v>80961</v>
      </c>
      <c r="M26" s="4">
        <v>271124</v>
      </c>
      <c r="N26" s="4">
        <v>187835</v>
      </c>
      <c r="O26" s="4">
        <v>48501</v>
      </c>
      <c r="P26" s="4">
        <v>139704</v>
      </c>
      <c r="Q26" s="4">
        <v>204925</v>
      </c>
      <c r="R26" s="4">
        <v>45115</v>
      </c>
      <c r="S26" s="4">
        <v>23049</v>
      </c>
      <c r="T26" s="4">
        <v>92233</v>
      </c>
      <c r="U26" s="4">
        <v>12504</v>
      </c>
      <c r="V26" s="4">
        <v>1940</v>
      </c>
      <c r="W26" s="4">
        <v>1769</v>
      </c>
      <c r="X26" s="4">
        <f t="shared" si="0"/>
        <v>0</v>
      </c>
    </row>
    <row r="27" spans="3:24">
      <c r="C27" s="4" t="s">
        <v>87</v>
      </c>
      <c r="D27" s="4">
        <v>1379673</v>
      </c>
      <c r="E27" s="4">
        <v>209555</v>
      </c>
      <c r="F27" s="4">
        <v>49623</v>
      </c>
      <c r="G27" s="4">
        <v>45339</v>
      </c>
      <c r="H27" s="4">
        <v>23790</v>
      </c>
      <c r="I27" s="4">
        <v>43255</v>
      </c>
      <c r="J27" s="4">
        <v>20352</v>
      </c>
      <c r="K27" s="4">
        <v>108705</v>
      </c>
      <c r="L27" s="4">
        <v>69553</v>
      </c>
      <c r="M27" s="4">
        <v>215531</v>
      </c>
      <c r="N27" s="4">
        <v>139566</v>
      </c>
      <c r="O27" s="4">
        <v>38787</v>
      </c>
      <c r="P27" s="4">
        <v>110646</v>
      </c>
      <c r="Q27" s="4">
        <v>161788</v>
      </c>
      <c r="R27" s="4">
        <v>34680</v>
      </c>
      <c r="S27" s="4">
        <v>19687</v>
      </c>
      <c r="T27" s="4">
        <v>75532</v>
      </c>
      <c r="U27" s="4">
        <v>10764</v>
      </c>
      <c r="V27" s="4">
        <v>1329</v>
      </c>
      <c r="W27" s="4">
        <v>1191</v>
      </c>
      <c r="X27" s="4">
        <f t="shared" si="0"/>
        <v>0</v>
      </c>
    </row>
    <row r="28" spans="3:24">
      <c r="C28" s="4" t="s">
        <v>88</v>
      </c>
      <c r="D28" s="4">
        <v>798065</v>
      </c>
      <c r="E28" s="4">
        <v>108052</v>
      </c>
      <c r="F28" s="4">
        <v>30577</v>
      </c>
      <c r="G28" s="4">
        <v>27135</v>
      </c>
      <c r="H28" s="4">
        <v>14244</v>
      </c>
      <c r="I28" s="4">
        <v>21228</v>
      </c>
      <c r="J28" s="4">
        <v>12425</v>
      </c>
      <c r="K28" s="4">
        <v>69860</v>
      </c>
      <c r="L28" s="4">
        <v>41440</v>
      </c>
      <c r="M28" s="4">
        <v>130263</v>
      </c>
      <c r="N28" s="4">
        <v>78606</v>
      </c>
      <c r="O28" s="4">
        <v>21517</v>
      </c>
      <c r="P28" s="4">
        <v>64168</v>
      </c>
      <c r="Q28" s="4">
        <v>95712</v>
      </c>
      <c r="R28" s="4">
        <v>18907</v>
      </c>
      <c r="S28" s="4">
        <v>12414</v>
      </c>
      <c r="T28" s="4">
        <v>43460</v>
      </c>
      <c r="U28" s="4">
        <v>6825</v>
      </c>
      <c r="V28" s="4">
        <v>599</v>
      </c>
      <c r="W28" s="4">
        <v>633</v>
      </c>
      <c r="X28" s="4">
        <f t="shared" si="0"/>
        <v>0</v>
      </c>
    </row>
    <row r="29" spans="3:24">
      <c r="C29" s="4" t="s">
        <v>89</v>
      </c>
      <c r="D29" s="4">
        <v>312427</v>
      </c>
      <c r="E29" s="4">
        <v>38631</v>
      </c>
      <c r="F29" s="4">
        <v>12631</v>
      </c>
      <c r="G29" s="4">
        <v>10685</v>
      </c>
      <c r="H29" s="4">
        <v>5813</v>
      </c>
      <c r="I29" s="4">
        <v>7953</v>
      </c>
      <c r="J29" s="4">
        <v>5019</v>
      </c>
      <c r="K29" s="4">
        <v>29184</v>
      </c>
      <c r="L29" s="4">
        <v>15626</v>
      </c>
      <c r="M29" s="4">
        <v>51861</v>
      </c>
      <c r="N29" s="4">
        <v>29134</v>
      </c>
      <c r="O29" s="4">
        <v>7823</v>
      </c>
      <c r="P29" s="4">
        <v>27589</v>
      </c>
      <c r="Q29" s="4">
        <v>39485</v>
      </c>
      <c r="R29" s="4">
        <v>6235</v>
      </c>
      <c r="S29" s="4">
        <v>5210</v>
      </c>
      <c r="T29" s="4">
        <v>16356</v>
      </c>
      <c r="U29" s="4">
        <v>2774</v>
      </c>
      <c r="V29" s="4">
        <v>213</v>
      </c>
      <c r="W29" s="4">
        <v>205</v>
      </c>
      <c r="X29" s="4">
        <f t="shared" si="0"/>
        <v>0</v>
      </c>
    </row>
    <row r="30" spans="3:24">
      <c r="C30" s="4" t="s">
        <v>90</v>
      </c>
      <c r="D30" s="4">
        <v>72851</v>
      </c>
      <c r="E30" s="4">
        <v>8527</v>
      </c>
      <c r="F30" s="4">
        <v>2763</v>
      </c>
      <c r="G30" s="4">
        <v>2438</v>
      </c>
      <c r="H30" s="4">
        <v>1376</v>
      </c>
      <c r="I30" s="4">
        <v>2335</v>
      </c>
      <c r="J30" s="4">
        <v>1276</v>
      </c>
      <c r="K30" s="4">
        <v>7171</v>
      </c>
      <c r="L30" s="4">
        <v>3466</v>
      </c>
      <c r="M30" s="4">
        <v>11609</v>
      </c>
      <c r="N30" s="4">
        <v>6245</v>
      </c>
      <c r="O30" s="4">
        <v>1775</v>
      </c>
      <c r="P30" s="4">
        <v>6968</v>
      </c>
      <c r="Q30" s="4">
        <v>9938</v>
      </c>
      <c r="R30" s="4">
        <v>1221</v>
      </c>
      <c r="S30" s="4">
        <v>1256</v>
      </c>
      <c r="T30" s="4">
        <v>3784</v>
      </c>
      <c r="U30" s="4">
        <v>609</v>
      </c>
      <c r="V30" s="4">
        <v>39</v>
      </c>
      <c r="W30" s="4">
        <v>55</v>
      </c>
      <c r="X30" s="4">
        <f t="shared" si="0"/>
        <v>0</v>
      </c>
    </row>
    <row r="31" spans="3:24">
      <c r="C31" s="4" t="s">
        <v>91</v>
      </c>
      <c r="D31" s="4">
        <v>12087</v>
      </c>
      <c r="E31" s="4">
        <v>1721</v>
      </c>
      <c r="F31" s="4">
        <v>463</v>
      </c>
      <c r="G31" s="4">
        <v>408</v>
      </c>
      <c r="H31" s="4">
        <v>176</v>
      </c>
      <c r="I31" s="4">
        <v>519</v>
      </c>
      <c r="J31" s="4">
        <v>179</v>
      </c>
      <c r="K31" s="4">
        <v>1341</v>
      </c>
      <c r="L31" s="4">
        <v>549</v>
      </c>
      <c r="M31" s="4">
        <v>1760</v>
      </c>
      <c r="N31" s="4">
        <v>944</v>
      </c>
      <c r="O31" s="4">
        <v>324</v>
      </c>
      <c r="P31" s="4">
        <v>1187</v>
      </c>
      <c r="Q31" s="4">
        <v>1561</v>
      </c>
      <c r="R31" s="4">
        <v>156</v>
      </c>
      <c r="S31" s="4">
        <v>181</v>
      </c>
      <c r="T31" s="4">
        <v>497</v>
      </c>
      <c r="U31" s="4">
        <v>101</v>
      </c>
      <c r="V31" s="4">
        <v>7</v>
      </c>
      <c r="W31" s="4">
        <v>13</v>
      </c>
      <c r="X31" s="4">
        <f t="shared" si="0"/>
        <v>0</v>
      </c>
    </row>
    <row r="32" spans="3:24">
      <c r="X32" s="4">
        <f t="shared" si="0"/>
        <v>0</v>
      </c>
    </row>
    <row r="33" spans="2:24">
      <c r="X33" s="4">
        <f t="shared" si="0"/>
        <v>0</v>
      </c>
    </row>
    <row r="35" spans="2:24">
      <c r="C35" s="5" t="s">
        <v>53</v>
      </c>
    </row>
    <row r="37" spans="2:24" ht="38.25">
      <c r="B37" s="6" t="s">
        <v>62</v>
      </c>
      <c r="C37" s="6"/>
      <c r="D37" s="3" t="s">
        <v>70</v>
      </c>
      <c r="E37" s="3" t="s">
        <v>65</v>
      </c>
      <c r="F37" s="3" t="s">
        <v>66</v>
      </c>
      <c r="G37" s="3" t="s">
        <v>37</v>
      </c>
      <c r="H37" s="3" t="s">
        <v>38</v>
      </c>
      <c r="I37" s="3" t="s">
        <v>39</v>
      </c>
      <c r="J37" s="3" t="s">
        <v>40</v>
      </c>
      <c r="K37" s="3" t="s">
        <v>69</v>
      </c>
      <c r="L37" s="3" t="s">
        <v>41</v>
      </c>
      <c r="M37" s="3" t="s">
        <v>67</v>
      </c>
      <c r="N37" s="3" t="s">
        <v>43</v>
      </c>
      <c r="O37" s="3" t="s">
        <v>44</v>
      </c>
      <c r="P37" s="3" t="s">
        <v>45</v>
      </c>
      <c r="Q37" s="3" t="s">
        <v>46</v>
      </c>
      <c r="R37" s="3" t="s">
        <v>47</v>
      </c>
      <c r="S37" s="3" t="s">
        <v>48</v>
      </c>
      <c r="T37" s="3" t="s">
        <v>68</v>
      </c>
      <c r="U37" s="3" t="s">
        <v>49</v>
      </c>
      <c r="V37" s="3" t="s">
        <v>50</v>
      </c>
      <c r="W37" s="3" t="s">
        <v>51</v>
      </c>
      <c r="X37" s="6"/>
    </row>
    <row r="38" spans="2:24">
      <c r="B38" s="7">
        <v>1.0309999999999999</v>
      </c>
      <c r="C38" s="8" t="s">
        <v>54</v>
      </c>
      <c r="D38" s="8">
        <f>+D11</f>
        <v>2395732</v>
      </c>
      <c r="E38" s="8">
        <f t="shared" ref="E38:W38" si="1">+E11</f>
        <v>456664</v>
      </c>
      <c r="F38" s="8">
        <f t="shared" si="1"/>
        <v>63770</v>
      </c>
      <c r="G38" s="8">
        <f t="shared" si="1"/>
        <v>39136</v>
      </c>
      <c r="H38" s="8">
        <f t="shared" si="1"/>
        <v>58386</v>
      </c>
      <c r="I38" s="8">
        <f t="shared" si="1"/>
        <v>92717</v>
      </c>
      <c r="J38" s="8">
        <f t="shared" si="1"/>
        <v>27536</v>
      </c>
      <c r="K38" s="8">
        <f t="shared" si="1"/>
        <v>100168</v>
      </c>
      <c r="L38" s="8">
        <f t="shared" si="1"/>
        <v>108735</v>
      </c>
      <c r="M38" s="8">
        <f t="shared" si="1"/>
        <v>413181</v>
      </c>
      <c r="N38" s="8">
        <f t="shared" si="1"/>
        <v>254086</v>
      </c>
      <c r="O38" s="8">
        <f t="shared" si="1"/>
        <v>50569</v>
      </c>
      <c r="P38" s="8">
        <f t="shared" si="1"/>
        <v>110497</v>
      </c>
      <c r="Q38" s="8">
        <f t="shared" si="1"/>
        <v>361374</v>
      </c>
      <c r="R38" s="8">
        <f t="shared" si="1"/>
        <v>88167</v>
      </c>
      <c r="S38" s="8">
        <f t="shared" si="1"/>
        <v>34804</v>
      </c>
      <c r="T38" s="8">
        <f t="shared" si="1"/>
        <v>106346</v>
      </c>
      <c r="U38" s="8">
        <f t="shared" si="1"/>
        <v>16650</v>
      </c>
      <c r="V38" s="8">
        <f t="shared" si="1"/>
        <v>6110</v>
      </c>
      <c r="W38" s="8">
        <f t="shared" si="1"/>
        <v>6836</v>
      </c>
      <c r="X38" s="8">
        <f>SUM(E38:W38)-D38</f>
        <v>0</v>
      </c>
    </row>
    <row r="39" spans="2:24">
      <c r="B39" s="7">
        <v>0.433</v>
      </c>
      <c r="C39" s="8" t="s">
        <v>55</v>
      </c>
      <c r="D39" s="8">
        <f>+D12+D13</f>
        <v>4679905</v>
      </c>
      <c r="E39" s="8">
        <f t="shared" ref="E39:W39" si="2">+E12+E13</f>
        <v>923767</v>
      </c>
      <c r="F39" s="8">
        <f t="shared" si="2"/>
        <v>123642</v>
      </c>
      <c r="G39" s="8">
        <f t="shared" si="2"/>
        <v>76953</v>
      </c>
      <c r="H39" s="8">
        <f t="shared" si="2"/>
        <v>113519</v>
      </c>
      <c r="I39" s="8">
        <f t="shared" si="2"/>
        <v>214882</v>
      </c>
      <c r="J39" s="8">
        <f t="shared" si="2"/>
        <v>52258</v>
      </c>
      <c r="K39" s="8">
        <f t="shared" si="2"/>
        <v>204598</v>
      </c>
      <c r="L39" s="8">
        <f t="shared" si="2"/>
        <v>217245</v>
      </c>
      <c r="M39" s="8">
        <f t="shared" si="2"/>
        <v>773686</v>
      </c>
      <c r="N39" s="8">
        <f t="shared" si="2"/>
        <v>512721</v>
      </c>
      <c r="O39" s="8">
        <f t="shared" si="2"/>
        <v>107328</v>
      </c>
      <c r="P39" s="8">
        <f t="shared" si="2"/>
        <v>217140</v>
      </c>
      <c r="Q39" s="8">
        <f t="shared" si="2"/>
        <v>653136</v>
      </c>
      <c r="R39" s="8">
        <f t="shared" si="2"/>
        <v>171776</v>
      </c>
      <c r="S39" s="8">
        <f t="shared" si="2"/>
        <v>66063</v>
      </c>
      <c r="T39" s="8">
        <f t="shared" si="2"/>
        <v>196756</v>
      </c>
      <c r="U39" s="8">
        <f t="shared" si="2"/>
        <v>31305</v>
      </c>
      <c r="V39" s="8">
        <f t="shared" si="2"/>
        <v>11285</v>
      </c>
      <c r="W39" s="8">
        <f t="shared" si="2"/>
        <v>11845</v>
      </c>
      <c r="X39" s="8">
        <f t="shared" ref="X39:X46" si="3">SUM(E39:W39)-D39</f>
        <v>0</v>
      </c>
    </row>
    <row r="40" spans="2:24">
      <c r="B40" s="7">
        <v>0.54700000000000004</v>
      </c>
      <c r="C40" s="8" t="s">
        <v>56</v>
      </c>
      <c r="D40" s="8">
        <f>SUM(D14:D19)</f>
        <v>19373408</v>
      </c>
      <c r="E40" s="8">
        <f t="shared" ref="E40:W40" si="4">SUM(E14:E19)</f>
        <v>3585978</v>
      </c>
      <c r="F40" s="8">
        <f t="shared" si="4"/>
        <v>528546</v>
      </c>
      <c r="G40" s="8">
        <f t="shared" si="4"/>
        <v>385922</v>
      </c>
      <c r="H40" s="8">
        <f t="shared" si="4"/>
        <v>491574</v>
      </c>
      <c r="I40" s="8">
        <f t="shared" si="4"/>
        <v>935569</v>
      </c>
      <c r="J40" s="8">
        <f t="shared" si="4"/>
        <v>229392</v>
      </c>
      <c r="K40" s="8">
        <f t="shared" si="4"/>
        <v>919450</v>
      </c>
      <c r="L40" s="8">
        <f t="shared" si="4"/>
        <v>881770</v>
      </c>
      <c r="M40" s="8">
        <f t="shared" si="4"/>
        <v>3121409</v>
      </c>
      <c r="N40" s="8">
        <f t="shared" si="4"/>
        <v>2091704</v>
      </c>
      <c r="O40" s="8">
        <f t="shared" si="4"/>
        <v>439400</v>
      </c>
      <c r="P40" s="8">
        <f t="shared" si="4"/>
        <v>1042987</v>
      </c>
      <c r="Q40" s="8">
        <f t="shared" si="4"/>
        <v>2792976</v>
      </c>
      <c r="R40" s="8">
        <f t="shared" si="4"/>
        <v>645386</v>
      </c>
      <c r="S40" s="8">
        <f t="shared" si="4"/>
        <v>257566</v>
      </c>
      <c r="T40" s="8">
        <f t="shared" si="4"/>
        <v>820929</v>
      </c>
      <c r="U40" s="8">
        <f t="shared" si="4"/>
        <v>127848</v>
      </c>
      <c r="V40" s="8">
        <f t="shared" si="4"/>
        <v>37460</v>
      </c>
      <c r="W40" s="8">
        <f t="shared" si="4"/>
        <v>37542</v>
      </c>
      <c r="X40" s="8">
        <f t="shared" si="3"/>
        <v>0</v>
      </c>
    </row>
    <row r="41" spans="2:24">
      <c r="B41" s="7">
        <v>0.90400000000000003</v>
      </c>
      <c r="C41" s="8" t="s">
        <v>57</v>
      </c>
      <c r="D41" s="8">
        <f>SUM(D20:D21)</f>
        <v>7006294</v>
      </c>
      <c r="E41" s="8">
        <f t="shared" ref="E41:W41" si="5">SUM(E20:E21)</f>
        <v>1254265</v>
      </c>
      <c r="F41" s="8">
        <f t="shared" si="5"/>
        <v>201374</v>
      </c>
      <c r="G41" s="8">
        <f t="shared" si="5"/>
        <v>167901</v>
      </c>
      <c r="H41" s="8">
        <f t="shared" si="5"/>
        <v>163427</v>
      </c>
      <c r="I41" s="8">
        <f t="shared" si="5"/>
        <v>336124</v>
      </c>
      <c r="J41" s="8">
        <f t="shared" si="5"/>
        <v>91670</v>
      </c>
      <c r="K41" s="8">
        <f t="shared" si="5"/>
        <v>391621</v>
      </c>
      <c r="L41" s="8">
        <f t="shared" si="5"/>
        <v>308940</v>
      </c>
      <c r="M41" s="8">
        <f t="shared" si="5"/>
        <v>1085581</v>
      </c>
      <c r="N41" s="8">
        <f t="shared" si="5"/>
        <v>753627</v>
      </c>
      <c r="O41" s="8">
        <f t="shared" si="5"/>
        <v>171248</v>
      </c>
      <c r="P41" s="8">
        <f t="shared" si="5"/>
        <v>404916</v>
      </c>
      <c r="Q41" s="8">
        <f t="shared" si="5"/>
        <v>957582</v>
      </c>
      <c r="R41" s="8">
        <f t="shared" si="5"/>
        <v>209291</v>
      </c>
      <c r="S41" s="8">
        <f t="shared" si="5"/>
        <v>95061</v>
      </c>
      <c r="T41" s="8">
        <f t="shared" si="5"/>
        <v>341862</v>
      </c>
      <c r="U41" s="8">
        <f t="shared" si="5"/>
        <v>48078</v>
      </c>
      <c r="V41" s="8">
        <f t="shared" si="5"/>
        <v>12057</v>
      </c>
      <c r="W41" s="8">
        <f t="shared" si="5"/>
        <v>11669</v>
      </c>
      <c r="X41" s="8">
        <f t="shared" si="3"/>
        <v>0</v>
      </c>
    </row>
    <row r="42" spans="2:24">
      <c r="B42" s="7">
        <v>1.292</v>
      </c>
      <c r="C42" s="8" t="s">
        <v>58</v>
      </c>
      <c r="D42" s="8">
        <f>SUM(D22:D23)</f>
        <v>5338583</v>
      </c>
      <c r="E42" s="8">
        <f t="shared" ref="E42:W42" si="6">SUM(E22:E23)</f>
        <v>898926</v>
      </c>
      <c r="F42" s="8">
        <f t="shared" si="6"/>
        <v>157388</v>
      </c>
      <c r="G42" s="8">
        <f t="shared" si="6"/>
        <v>151884</v>
      </c>
      <c r="H42" s="8">
        <f t="shared" si="6"/>
        <v>121722</v>
      </c>
      <c r="I42" s="8">
        <f t="shared" si="6"/>
        <v>233160</v>
      </c>
      <c r="J42" s="8">
        <f t="shared" si="6"/>
        <v>76679</v>
      </c>
      <c r="K42" s="8">
        <f t="shared" si="6"/>
        <v>317086</v>
      </c>
      <c r="L42" s="8">
        <f t="shared" si="6"/>
        <v>212229</v>
      </c>
      <c r="M42" s="8">
        <f t="shared" si="6"/>
        <v>850770</v>
      </c>
      <c r="N42" s="8">
        <f t="shared" si="6"/>
        <v>586505</v>
      </c>
      <c r="O42" s="8">
        <f t="shared" si="6"/>
        <v>121628</v>
      </c>
      <c r="P42" s="8">
        <f t="shared" si="6"/>
        <v>350137</v>
      </c>
      <c r="Q42" s="8">
        <f t="shared" si="6"/>
        <v>707460</v>
      </c>
      <c r="R42" s="8">
        <f t="shared" si="6"/>
        <v>143518</v>
      </c>
      <c r="S42" s="8">
        <f t="shared" si="6"/>
        <v>74069</v>
      </c>
      <c r="T42" s="8">
        <f t="shared" si="6"/>
        <v>282539</v>
      </c>
      <c r="U42" s="8">
        <f t="shared" si="6"/>
        <v>37159</v>
      </c>
      <c r="V42" s="8">
        <f t="shared" si="6"/>
        <v>8079</v>
      </c>
      <c r="W42" s="8">
        <f t="shared" si="6"/>
        <v>7645</v>
      </c>
      <c r="X42" s="8">
        <f t="shared" si="3"/>
        <v>0</v>
      </c>
    </row>
    <row r="43" spans="2:24">
      <c r="B43" s="7">
        <v>2.1749999999999998</v>
      </c>
      <c r="C43" s="8" t="s">
        <v>59</v>
      </c>
      <c r="D43" s="8">
        <f>SUM(D24:D25)</f>
        <v>4020890</v>
      </c>
      <c r="E43" s="8">
        <f t="shared" ref="E43:W43" si="7">SUM(E24:E25)</f>
        <v>675325</v>
      </c>
      <c r="F43" s="8">
        <f t="shared" si="7"/>
        <v>119291</v>
      </c>
      <c r="G43" s="8">
        <f t="shared" si="7"/>
        <v>108571</v>
      </c>
      <c r="H43" s="8">
        <f t="shared" si="7"/>
        <v>85899</v>
      </c>
      <c r="I43" s="8">
        <f t="shared" si="7"/>
        <v>167360</v>
      </c>
      <c r="J43" s="8">
        <f t="shared" si="7"/>
        <v>51509</v>
      </c>
      <c r="K43" s="8">
        <f t="shared" si="7"/>
        <v>247165</v>
      </c>
      <c r="L43" s="8">
        <f t="shared" si="7"/>
        <v>160484</v>
      </c>
      <c r="M43" s="8">
        <f t="shared" si="7"/>
        <v>626875</v>
      </c>
      <c r="N43" s="8">
        <f t="shared" si="7"/>
        <v>472842</v>
      </c>
      <c r="O43" s="8">
        <f t="shared" si="7"/>
        <v>95104</v>
      </c>
      <c r="P43" s="8">
        <f t="shared" si="7"/>
        <v>290001</v>
      </c>
      <c r="Q43" s="8">
        <f t="shared" si="7"/>
        <v>509614</v>
      </c>
      <c r="R43" s="8">
        <f t="shared" si="7"/>
        <v>107597</v>
      </c>
      <c r="S43" s="8">
        <f t="shared" si="7"/>
        <v>55117</v>
      </c>
      <c r="T43" s="8">
        <f t="shared" si="7"/>
        <v>211388</v>
      </c>
      <c r="U43" s="8">
        <f t="shared" si="7"/>
        <v>27410</v>
      </c>
      <c r="V43" s="8">
        <f t="shared" si="7"/>
        <v>5062</v>
      </c>
      <c r="W43" s="8">
        <f t="shared" si="7"/>
        <v>4276</v>
      </c>
      <c r="X43" s="8">
        <f t="shared" si="3"/>
        <v>0</v>
      </c>
    </row>
    <row r="44" spans="2:24">
      <c r="B44" s="7">
        <v>2.7589999999999999</v>
      </c>
      <c r="C44" s="8" t="s">
        <v>61</v>
      </c>
      <c r="D44" s="8">
        <f>SUM(D26:D31)</f>
        <v>4314971</v>
      </c>
      <c r="E44" s="8">
        <f t="shared" ref="E44:W44" si="8">SUM(E26:E31)</f>
        <v>645375</v>
      </c>
      <c r="F44" s="8">
        <f t="shared" si="8"/>
        <v>153139</v>
      </c>
      <c r="G44" s="8">
        <f t="shared" si="8"/>
        <v>137798</v>
      </c>
      <c r="H44" s="8">
        <f t="shared" si="8"/>
        <v>77147</v>
      </c>
      <c r="I44" s="8">
        <f t="shared" si="8"/>
        <v>138867</v>
      </c>
      <c r="J44" s="8">
        <f t="shared" si="8"/>
        <v>62844</v>
      </c>
      <c r="K44" s="8">
        <f t="shared" si="8"/>
        <v>339787</v>
      </c>
      <c r="L44" s="8">
        <f t="shared" si="8"/>
        <v>211595</v>
      </c>
      <c r="M44" s="8">
        <f t="shared" si="8"/>
        <v>682148</v>
      </c>
      <c r="N44" s="8">
        <f t="shared" si="8"/>
        <v>442330</v>
      </c>
      <c r="O44" s="8">
        <f t="shared" si="8"/>
        <v>118727</v>
      </c>
      <c r="P44" s="8">
        <f t="shared" si="8"/>
        <v>350262</v>
      </c>
      <c r="Q44" s="8">
        <f t="shared" si="8"/>
        <v>513409</v>
      </c>
      <c r="R44" s="8">
        <f t="shared" si="8"/>
        <v>106314</v>
      </c>
      <c r="S44" s="8">
        <f t="shared" si="8"/>
        <v>61797</v>
      </c>
      <c r="T44" s="8">
        <f t="shared" si="8"/>
        <v>231862</v>
      </c>
      <c r="U44" s="8">
        <f t="shared" si="8"/>
        <v>33577</v>
      </c>
      <c r="V44" s="8">
        <f t="shared" si="8"/>
        <v>4127</v>
      </c>
      <c r="W44" s="8">
        <f t="shared" si="8"/>
        <v>3866</v>
      </c>
      <c r="X44" s="8">
        <f t="shared" si="3"/>
        <v>0</v>
      </c>
    </row>
    <row r="45" spans="2:24">
      <c r="C45" s="8" t="s">
        <v>60</v>
      </c>
      <c r="D45" s="8">
        <f>SUM(D38:D44)</f>
        <v>47129783</v>
      </c>
      <c r="E45" s="8">
        <f t="shared" ref="E45:W45" si="9">SUM(E38:E44)</f>
        <v>8440300</v>
      </c>
      <c r="F45" s="8">
        <f t="shared" si="9"/>
        <v>1347150</v>
      </c>
      <c r="G45" s="8">
        <f t="shared" si="9"/>
        <v>1068165</v>
      </c>
      <c r="H45" s="8">
        <f t="shared" si="9"/>
        <v>1111674</v>
      </c>
      <c r="I45" s="8">
        <f t="shared" si="9"/>
        <v>2118679</v>
      </c>
      <c r="J45" s="8">
        <f t="shared" si="9"/>
        <v>591888</v>
      </c>
      <c r="K45" s="8">
        <f t="shared" si="9"/>
        <v>2519875</v>
      </c>
      <c r="L45" s="8">
        <f t="shared" si="9"/>
        <v>2100998</v>
      </c>
      <c r="M45" s="8">
        <f t="shared" si="9"/>
        <v>7553650</v>
      </c>
      <c r="N45" s="8">
        <f t="shared" si="9"/>
        <v>5113815</v>
      </c>
      <c r="O45" s="8">
        <f t="shared" si="9"/>
        <v>1104004</v>
      </c>
      <c r="P45" s="8">
        <f t="shared" si="9"/>
        <v>2765940</v>
      </c>
      <c r="Q45" s="8">
        <f t="shared" si="9"/>
        <v>6495551</v>
      </c>
      <c r="R45" s="8">
        <f t="shared" si="9"/>
        <v>1472049</v>
      </c>
      <c r="S45" s="8">
        <f t="shared" si="9"/>
        <v>644477</v>
      </c>
      <c r="T45" s="8">
        <f t="shared" si="9"/>
        <v>2191682</v>
      </c>
      <c r="U45" s="8">
        <f t="shared" si="9"/>
        <v>322027</v>
      </c>
      <c r="V45" s="8">
        <f t="shared" si="9"/>
        <v>84180</v>
      </c>
      <c r="W45" s="8">
        <f t="shared" si="9"/>
        <v>83679</v>
      </c>
      <c r="X45" s="8">
        <f t="shared" si="3"/>
        <v>0</v>
      </c>
    </row>
    <row r="46" spans="2:24"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>
        <f t="shared" si="3"/>
        <v>0</v>
      </c>
    </row>
    <row r="49" spans="3:24">
      <c r="C49" s="4" t="s">
        <v>63</v>
      </c>
    </row>
    <row r="52" spans="3:24">
      <c r="C52" s="8" t="s">
        <v>54</v>
      </c>
      <c r="D52" s="8">
        <f>$B38*D38</f>
        <v>2469999.6919999998</v>
      </c>
      <c r="E52" s="8">
        <f t="shared" ref="E52:W52" si="10">$B38*E38</f>
        <v>470820.58399999997</v>
      </c>
      <c r="F52" s="8">
        <f t="shared" si="10"/>
        <v>65746.87</v>
      </c>
      <c r="G52" s="8">
        <f t="shared" si="10"/>
        <v>40349.216</v>
      </c>
      <c r="H52" s="8">
        <f t="shared" si="10"/>
        <v>60195.965999999993</v>
      </c>
      <c r="I52" s="8">
        <f t="shared" si="10"/>
        <v>95591.226999999999</v>
      </c>
      <c r="J52" s="8">
        <f t="shared" si="10"/>
        <v>28389.615999999998</v>
      </c>
      <c r="K52" s="8">
        <f t="shared" si="10"/>
        <v>103273.208</v>
      </c>
      <c r="L52" s="8">
        <f t="shared" si="10"/>
        <v>112105.78499999999</v>
      </c>
      <c r="M52" s="8">
        <f t="shared" si="10"/>
        <v>425989.61099999998</v>
      </c>
      <c r="N52" s="8">
        <f t="shared" si="10"/>
        <v>261962.66599999997</v>
      </c>
      <c r="O52" s="8">
        <f t="shared" si="10"/>
        <v>52136.638999999996</v>
      </c>
      <c r="P52" s="8">
        <f t="shared" si="10"/>
        <v>113922.40699999999</v>
      </c>
      <c r="Q52" s="8">
        <f t="shared" si="10"/>
        <v>372576.59399999998</v>
      </c>
      <c r="R52" s="8">
        <f t="shared" si="10"/>
        <v>90900.176999999996</v>
      </c>
      <c r="S52" s="8">
        <f t="shared" si="10"/>
        <v>35882.923999999999</v>
      </c>
      <c r="T52" s="8">
        <f t="shared" si="10"/>
        <v>109642.726</v>
      </c>
      <c r="U52" s="8">
        <f t="shared" si="10"/>
        <v>17166.149999999998</v>
      </c>
      <c r="V52" s="8">
        <f t="shared" si="10"/>
        <v>6299.41</v>
      </c>
      <c r="W52" s="8">
        <f t="shared" si="10"/>
        <v>7047.9159999999993</v>
      </c>
      <c r="X52" s="8">
        <f>SUM(E52:W52)-D52</f>
        <v>0</v>
      </c>
    </row>
    <row r="53" spans="3:24">
      <c r="C53" s="8" t="s">
        <v>55</v>
      </c>
      <c r="D53" s="8">
        <f t="shared" ref="D53:W58" si="11">$B39*D39</f>
        <v>2026398.865</v>
      </c>
      <c r="E53" s="8">
        <f t="shared" si="11"/>
        <v>399991.11099999998</v>
      </c>
      <c r="F53" s="8">
        <f t="shared" si="11"/>
        <v>53536.985999999997</v>
      </c>
      <c r="G53" s="8">
        <f t="shared" si="11"/>
        <v>33320.648999999998</v>
      </c>
      <c r="H53" s="8">
        <f t="shared" si="11"/>
        <v>49153.726999999999</v>
      </c>
      <c r="I53" s="8">
        <f t="shared" si="11"/>
        <v>93043.906000000003</v>
      </c>
      <c r="J53" s="8">
        <f t="shared" si="11"/>
        <v>22627.714</v>
      </c>
      <c r="K53" s="8">
        <f t="shared" si="11"/>
        <v>88590.933999999994</v>
      </c>
      <c r="L53" s="8">
        <f t="shared" si="11"/>
        <v>94067.085000000006</v>
      </c>
      <c r="M53" s="8">
        <f t="shared" si="11"/>
        <v>335006.038</v>
      </c>
      <c r="N53" s="8">
        <f t="shared" si="11"/>
        <v>222008.193</v>
      </c>
      <c r="O53" s="8">
        <f t="shared" si="11"/>
        <v>46473.023999999998</v>
      </c>
      <c r="P53" s="8">
        <f t="shared" si="11"/>
        <v>94021.62</v>
      </c>
      <c r="Q53" s="8">
        <f t="shared" si="11"/>
        <v>282807.88799999998</v>
      </c>
      <c r="R53" s="8">
        <f t="shared" si="11"/>
        <v>74379.008000000002</v>
      </c>
      <c r="S53" s="8">
        <f t="shared" si="11"/>
        <v>28605.278999999999</v>
      </c>
      <c r="T53" s="8">
        <f t="shared" si="11"/>
        <v>85195.347999999998</v>
      </c>
      <c r="U53" s="8">
        <f t="shared" si="11"/>
        <v>13555.065000000001</v>
      </c>
      <c r="V53" s="8">
        <f t="shared" si="11"/>
        <v>4886.4049999999997</v>
      </c>
      <c r="W53" s="8">
        <f t="shared" si="11"/>
        <v>5128.8850000000002</v>
      </c>
      <c r="X53" s="8">
        <f t="shared" ref="X53:X58" si="12">SUM(E53:W53)-D53</f>
        <v>0</v>
      </c>
    </row>
    <row r="54" spans="3:24">
      <c r="C54" s="8" t="s">
        <v>56</v>
      </c>
      <c r="D54" s="8">
        <f t="shared" si="11"/>
        <v>10597254.176000001</v>
      </c>
      <c r="E54" s="8">
        <f t="shared" si="11"/>
        <v>1961529.9660000002</v>
      </c>
      <c r="F54" s="8">
        <f t="shared" si="11"/>
        <v>289114.66200000001</v>
      </c>
      <c r="G54" s="8">
        <f t="shared" si="11"/>
        <v>211099.334</v>
      </c>
      <c r="H54" s="8">
        <f t="shared" si="11"/>
        <v>268890.978</v>
      </c>
      <c r="I54" s="8">
        <f t="shared" si="11"/>
        <v>511756.24300000002</v>
      </c>
      <c r="J54" s="8">
        <f t="shared" si="11"/>
        <v>125477.42400000001</v>
      </c>
      <c r="K54" s="8">
        <f t="shared" si="11"/>
        <v>502939.15</v>
      </c>
      <c r="L54" s="8">
        <f t="shared" si="11"/>
        <v>482328.19000000006</v>
      </c>
      <c r="M54" s="8">
        <f t="shared" si="11"/>
        <v>1707410.7230000002</v>
      </c>
      <c r="N54" s="8">
        <f t="shared" si="11"/>
        <v>1144162.088</v>
      </c>
      <c r="O54" s="8">
        <f t="shared" si="11"/>
        <v>240351.80000000002</v>
      </c>
      <c r="P54" s="8">
        <f t="shared" si="11"/>
        <v>570513.88900000008</v>
      </c>
      <c r="Q54" s="8">
        <f t="shared" si="11"/>
        <v>1527757.8720000002</v>
      </c>
      <c r="R54" s="8">
        <f t="shared" si="11"/>
        <v>353026.14200000005</v>
      </c>
      <c r="S54" s="8">
        <f t="shared" si="11"/>
        <v>140888.60200000001</v>
      </c>
      <c r="T54" s="8">
        <f t="shared" si="11"/>
        <v>449048.16300000006</v>
      </c>
      <c r="U54" s="8">
        <f t="shared" si="11"/>
        <v>69932.856</v>
      </c>
      <c r="V54" s="8">
        <f t="shared" si="11"/>
        <v>20490.620000000003</v>
      </c>
      <c r="W54" s="8">
        <f t="shared" si="11"/>
        <v>20535.474000000002</v>
      </c>
      <c r="X54" s="8">
        <f t="shared" si="12"/>
        <v>0</v>
      </c>
    </row>
    <row r="55" spans="3:24">
      <c r="C55" s="8" t="s">
        <v>57</v>
      </c>
      <c r="D55" s="8">
        <f t="shared" si="11"/>
        <v>6333689.7760000005</v>
      </c>
      <c r="E55" s="8">
        <f t="shared" si="11"/>
        <v>1133855.56</v>
      </c>
      <c r="F55" s="8">
        <f t="shared" si="11"/>
        <v>182042.09600000002</v>
      </c>
      <c r="G55" s="8">
        <f t="shared" si="11"/>
        <v>151782.50400000002</v>
      </c>
      <c r="H55" s="8">
        <f t="shared" si="11"/>
        <v>147738.008</v>
      </c>
      <c r="I55" s="8">
        <f t="shared" si="11"/>
        <v>303856.09600000002</v>
      </c>
      <c r="J55" s="8">
        <f t="shared" si="11"/>
        <v>82869.680000000008</v>
      </c>
      <c r="K55" s="8">
        <f t="shared" si="11"/>
        <v>354025.38400000002</v>
      </c>
      <c r="L55" s="8">
        <f t="shared" si="11"/>
        <v>279281.76</v>
      </c>
      <c r="M55" s="8">
        <f t="shared" si="11"/>
        <v>981365.22400000005</v>
      </c>
      <c r="N55" s="8">
        <f t="shared" si="11"/>
        <v>681278.80800000008</v>
      </c>
      <c r="O55" s="8">
        <f t="shared" si="11"/>
        <v>154808.19200000001</v>
      </c>
      <c r="P55" s="8">
        <f t="shared" si="11"/>
        <v>366044.06400000001</v>
      </c>
      <c r="Q55" s="8">
        <f t="shared" si="11"/>
        <v>865654.12800000003</v>
      </c>
      <c r="R55" s="8">
        <f t="shared" si="11"/>
        <v>189199.06400000001</v>
      </c>
      <c r="S55" s="8">
        <f t="shared" si="11"/>
        <v>85935.144</v>
      </c>
      <c r="T55" s="8">
        <f t="shared" si="11"/>
        <v>309043.24800000002</v>
      </c>
      <c r="U55" s="8">
        <f t="shared" si="11"/>
        <v>43462.512000000002</v>
      </c>
      <c r="V55" s="8">
        <f t="shared" si="11"/>
        <v>10899.528</v>
      </c>
      <c r="W55" s="8">
        <f t="shared" si="11"/>
        <v>10548.776</v>
      </c>
      <c r="X55" s="8">
        <f t="shared" si="12"/>
        <v>0</v>
      </c>
    </row>
    <row r="56" spans="3:24">
      <c r="C56" s="8" t="s">
        <v>58</v>
      </c>
      <c r="D56" s="8">
        <f t="shared" si="11"/>
        <v>6897449.2360000005</v>
      </c>
      <c r="E56" s="8">
        <f t="shared" si="11"/>
        <v>1161412.392</v>
      </c>
      <c r="F56" s="8">
        <f t="shared" si="11"/>
        <v>203345.296</v>
      </c>
      <c r="G56" s="8">
        <f t="shared" si="11"/>
        <v>196234.128</v>
      </c>
      <c r="H56" s="8">
        <f t="shared" si="11"/>
        <v>157264.82399999999</v>
      </c>
      <c r="I56" s="8">
        <f t="shared" si="11"/>
        <v>301242.72000000003</v>
      </c>
      <c r="J56" s="8">
        <f t="shared" si="11"/>
        <v>99069.267999999996</v>
      </c>
      <c r="K56" s="8">
        <f t="shared" si="11"/>
        <v>409675.11200000002</v>
      </c>
      <c r="L56" s="8">
        <f t="shared" si="11"/>
        <v>274199.86800000002</v>
      </c>
      <c r="M56" s="8">
        <f t="shared" si="11"/>
        <v>1099194.8400000001</v>
      </c>
      <c r="N56" s="8">
        <f t="shared" si="11"/>
        <v>757764.46000000008</v>
      </c>
      <c r="O56" s="8">
        <f t="shared" si="11"/>
        <v>157143.37600000002</v>
      </c>
      <c r="P56" s="8">
        <f t="shared" si="11"/>
        <v>452377.00400000002</v>
      </c>
      <c r="Q56" s="8">
        <f t="shared" si="11"/>
        <v>914038.32000000007</v>
      </c>
      <c r="R56" s="8">
        <f t="shared" si="11"/>
        <v>185425.25599999999</v>
      </c>
      <c r="S56" s="8">
        <f t="shared" si="11"/>
        <v>95697.148000000001</v>
      </c>
      <c r="T56" s="8">
        <f t="shared" si="11"/>
        <v>365040.38800000004</v>
      </c>
      <c r="U56" s="8">
        <f t="shared" si="11"/>
        <v>48009.428</v>
      </c>
      <c r="V56" s="8">
        <f t="shared" si="11"/>
        <v>10438.068000000001</v>
      </c>
      <c r="W56" s="8">
        <f t="shared" si="11"/>
        <v>9877.34</v>
      </c>
      <c r="X56" s="8">
        <f t="shared" si="12"/>
        <v>0</v>
      </c>
    </row>
    <row r="57" spans="3:24">
      <c r="C57" s="8" t="s">
        <v>59</v>
      </c>
      <c r="D57" s="8">
        <f t="shared" si="11"/>
        <v>8745435.75</v>
      </c>
      <c r="E57" s="8">
        <f t="shared" si="11"/>
        <v>1468831.8749999998</v>
      </c>
      <c r="F57" s="8">
        <f t="shared" si="11"/>
        <v>259457.92499999999</v>
      </c>
      <c r="G57" s="8">
        <f t="shared" si="11"/>
        <v>236141.92499999999</v>
      </c>
      <c r="H57" s="8">
        <f t="shared" si="11"/>
        <v>186830.32499999998</v>
      </c>
      <c r="I57" s="8">
        <f t="shared" si="11"/>
        <v>364007.99999999994</v>
      </c>
      <c r="J57" s="8">
        <f t="shared" si="11"/>
        <v>112032.075</v>
      </c>
      <c r="K57" s="8">
        <f t="shared" si="11"/>
        <v>537583.875</v>
      </c>
      <c r="L57" s="8">
        <f t="shared" si="11"/>
        <v>349052.69999999995</v>
      </c>
      <c r="M57" s="8">
        <f t="shared" si="11"/>
        <v>1363453.125</v>
      </c>
      <c r="N57" s="8">
        <f t="shared" si="11"/>
        <v>1028431.3499999999</v>
      </c>
      <c r="O57" s="8">
        <f t="shared" si="11"/>
        <v>206851.19999999998</v>
      </c>
      <c r="P57" s="8">
        <f t="shared" si="11"/>
        <v>630752.17499999993</v>
      </c>
      <c r="Q57" s="8">
        <f t="shared" si="11"/>
        <v>1108410.45</v>
      </c>
      <c r="R57" s="8">
        <f t="shared" si="11"/>
        <v>234023.47499999998</v>
      </c>
      <c r="S57" s="8">
        <f t="shared" si="11"/>
        <v>119879.47499999999</v>
      </c>
      <c r="T57" s="8">
        <f t="shared" si="11"/>
        <v>459768.89999999997</v>
      </c>
      <c r="U57" s="8">
        <f t="shared" si="11"/>
        <v>59616.749999999993</v>
      </c>
      <c r="V57" s="8">
        <f t="shared" si="11"/>
        <v>11009.849999999999</v>
      </c>
      <c r="W57" s="8">
        <f t="shared" si="11"/>
        <v>9300.2999999999993</v>
      </c>
      <c r="X57" s="8">
        <f t="shared" si="12"/>
        <v>0</v>
      </c>
    </row>
    <row r="58" spans="3:24">
      <c r="C58" s="8" t="s">
        <v>61</v>
      </c>
      <c r="D58" s="8">
        <f t="shared" si="11"/>
        <v>11905004.989</v>
      </c>
      <c r="E58" s="8">
        <f t="shared" si="11"/>
        <v>1780589.625</v>
      </c>
      <c r="F58" s="8">
        <f t="shared" si="11"/>
        <v>422510.50099999999</v>
      </c>
      <c r="G58" s="8">
        <f t="shared" si="11"/>
        <v>380184.68199999997</v>
      </c>
      <c r="H58" s="8">
        <f t="shared" si="11"/>
        <v>212848.573</v>
      </c>
      <c r="I58" s="8">
        <f t="shared" si="11"/>
        <v>383134.05300000001</v>
      </c>
      <c r="J58" s="8">
        <f t="shared" si="11"/>
        <v>173386.59599999999</v>
      </c>
      <c r="K58" s="8">
        <f t="shared" si="11"/>
        <v>937472.33299999998</v>
      </c>
      <c r="L58" s="8">
        <f t="shared" si="11"/>
        <v>583790.60499999998</v>
      </c>
      <c r="M58" s="8">
        <f t="shared" si="11"/>
        <v>1882046.3319999999</v>
      </c>
      <c r="N58" s="8">
        <f t="shared" si="11"/>
        <v>1220388.47</v>
      </c>
      <c r="O58" s="8">
        <f t="shared" si="11"/>
        <v>327567.79300000001</v>
      </c>
      <c r="P58" s="8">
        <f t="shared" si="11"/>
        <v>966372.85800000001</v>
      </c>
      <c r="Q58" s="8">
        <f t="shared" si="11"/>
        <v>1416495.4309999999</v>
      </c>
      <c r="R58" s="8">
        <f t="shared" si="11"/>
        <v>293320.326</v>
      </c>
      <c r="S58" s="8">
        <f t="shared" si="11"/>
        <v>170497.92299999998</v>
      </c>
      <c r="T58" s="8">
        <f t="shared" si="11"/>
        <v>639707.25800000003</v>
      </c>
      <c r="U58" s="8">
        <f t="shared" si="11"/>
        <v>92638.942999999999</v>
      </c>
      <c r="V58" s="8">
        <f t="shared" si="11"/>
        <v>11386.393</v>
      </c>
      <c r="W58" s="8">
        <f t="shared" si="11"/>
        <v>10666.294</v>
      </c>
      <c r="X58" s="8">
        <f t="shared" si="12"/>
        <v>0</v>
      </c>
    </row>
    <row r="61" spans="3:24">
      <c r="C61" s="9" t="s">
        <v>64</v>
      </c>
    </row>
    <row r="62" spans="3:24" ht="38.25">
      <c r="D62" s="6" t="s">
        <v>36</v>
      </c>
      <c r="E62" s="6" t="s">
        <v>65</v>
      </c>
      <c r="F62" s="6" t="s">
        <v>66</v>
      </c>
      <c r="G62" s="6" t="s">
        <v>37</v>
      </c>
      <c r="H62" s="6" t="s">
        <v>38</v>
      </c>
      <c r="I62" s="6" t="s">
        <v>39</v>
      </c>
      <c r="J62" s="6" t="s">
        <v>40</v>
      </c>
      <c r="K62" s="6" t="s">
        <v>69</v>
      </c>
      <c r="L62" s="6" t="s">
        <v>41</v>
      </c>
      <c r="M62" s="6" t="s">
        <v>42</v>
      </c>
      <c r="N62" s="6" t="s">
        <v>43</v>
      </c>
      <c r="O62" s="6" t="s">
        <v>44</v>
      </c>
      <c r="P62" s="6" t="s">
        <v>45</v>
      </c>
      <c r="Q62" s="6" t="s">
        <v>46</v>
      </c>
      <c r="R62" s="6" t="s">
        <v>47</v>
      </c>
      <c r="S62" s="6" t="s">
        <v>48</v>
      </c>
      <c r="T62" s="6" t="s">
        <v>68</v>
      </c>
      <c r="U62" s="6" t="s">
        <v>49</v>
      </c>
      <c r="V62" s="6" t="s">
        <v>50</v>
      </c>
      <c r="W62" s="6" t="s">
        <v>51</v>
      </c>
    </row>
    <row r="63" spans="3:24">
      <c r="D63" s="8">
        <f>SUM(D52:D58)</f>
        <v>48975232.484000005</v>
      </c>
      <c r="E63" s="8">
        <f t="shared" ref="E63:W63" si="13">SUM(E52:E58)</f>
        <v>8377031.1129999999</v>
      </c>
      <c r="F63" s="8">
        <f t="shared" si="13"/>
        <v>1475754.3359999999</v>
      </c>
      <c r="G63" s="8">
        <f t="shared" si="13"/>
        <v>1249112.4380000001</v>
      </c>
      <c r="H63" s="8">
        <f t="shared" si="13"/>
        <v>1082922.4010000001</v>
      </c>
      <c r="I63" s="8">
        <f t="shared" si="13"/>
        <v>2052632.2450000001</v>
      </c>
      <c r="J63" s="8">
        <f t="shared" si="13"/>
        <v>643852.37300000002</v>
      </c>
      <c r="K63" s="8">
        <f t="shared" si="13"/>
        <v>2933559.9959999998</v>
      </c>
      <c r="L63" s="8">
        <f t="shared" si="13"/>
        <v>2174825.9929999998</v>
      </c>
      <c r="M63" s="8">
        <f t="shared" si="13"/>
        <v>7794465.8930000011</v>
      </c>
      <c r="N63" s="8">
        <f t="shared" si="13"/>
        <v>5315996.0349999992</v>
      </c>
      <c r="O63" s="8">
        <f t="shared" si="13"/>
        <v>1185332.024</v>
      </c>
      <c r="P63" s="8">
        <f t="shared" si="13"/>
        <v>3194004.017</v>
      </c>
      <c r="Q63" s="8">
        <f t="shared" si="13"/>
        <v>6487740.6830000002</v>
      </c>
      <c r="R63" s="8">
        <f t="shared" si="13"/>
        <v>1420273.4479999999</v>
      </c>
      <c r="S63" s="8">
        <f t="shared" si="13"/>
        <v>677386.495</v>
      </c>
      <c r="T63" s="8">
        <f t="shared" si="13"/>
        <v>2417446.031</v>
      </c>
      <c r="U63" s="8">
        <f t="shared" si="13"/>
        <v>344381.70400000003</v>
      </c>
      <c r="V63" s="8">
        <f t="shared" si="13"/>
        <v>75410.274000000005</v>
      </c>
      <c r="W63" s="8">
        <f t="shared" si="13"/>
        <v>73104.985000000001</v>
      </c>
      <c r="X63" s="8">
        <f>SUM(E63:W63)-D63</f>
        <v>0</v>
      </c>
    </row>
    <row r="65" spans="3:4">
      <c r="C65" s="1" t="s">
        <v>6</v>
      </c>
      <c r="D65" s="8">
        <f>+E63</f>
        <v>8377031.1129999999</v>
      </c>
    </row>
    <row r="66" spans="3:4">
      <c r="C66" s="1" t="s">
        <v>7</v>
      </c>
      <c r="D66" s="8">
        <f>+F63</f>
        <v>1475754.3359999999</v>
      </c>
    </row>
    <row r="67" spans="3:4">
      <c r="C67" s="1" t="s">
        <v>25</v>
      </c>
      <c r="D67" s="8">
        <f>+G63</f>
        <v>1249112.4380000001</v>
      </c>
    </row>
    <row r="68" spans="3:4">
      <c r="C68" s="1" t="s">
        <v>26</v>
      </c>
      <c r="D68" s="8">
        <f>+H63</f>
        <v>1082922.4010000001</v>
      </c>
    </row>
    <row r="69" spans="3:4">
      <c r="C69" s="1" t="s">
        <v>8</v>
      </c>
      <c r="D69" s="8">
        <f>+I63</f>
        <v>2052632.2450000001</v>
      </c>
    </row>
    <row r="70" spans="3:4">
      <c r="C70" s="1" t="s">
        <v>9</v>
      </c>
      <c r="D70" s="8">
        <f>+J63</f>
        <v>643852.37300000002</v>
      </c>
    </row>
    <row r="71" spans="3:4">
      <c r="C71" s="1" t="s">
        <v>10</v>
      </c>
      <c r="D71" s="8">
        <f>+K63</f>
        <v>2933559.9959999998</v>
      </c>
    </row>
    <row r="72" spans="3:4">
      <c r="C72" s="1" t="s">
        <v>27</v>
      </c>
      <c r="D72" s="8">
        <f>+L63</f>
        <v>2174825.9929999998</v>
      </c>
    </row>
    <row r="73" spans="3:4">
      <c r="C73" s="1" t="s">
        <v>11</v>
      </c>
      <c r="D73" s="8">
        <f>+M63</f>
        <v>7794465.8930000011</v>
      </c>
    </row>
    <row r="74" spans="3:4">
      <c r="C74" s="1" t="s">
        <v>28</v>
      </c>
      <c r="D74" s="8">
        <f>+N63</f>
        <v>5315996.0349999992</v>
      </c>
    </row>
    <row r="75" spans="3:4">
      <c r="C75" s="1" t="s">
        <v>12</v>
      </c>
      <c r="D75" s="8">
        <f>+O63</f>
        <v>1185332.024</v>
      </c>
    </row>
    <row r="76" spans="3:4">
      <c r="C76" s="1" t="s">
        <v>13</v>
      </c>
      <c r="D76" s="8">
        <f>+P63</f>
        <v>3194004.017</v>
      </c>
    </row>
    <row r="77" spans="3:4">
      <c r="C77" s="1" t="s">
        <v>29</v>
      </c>
      <c r="D77" s="8">
        <f>+Q63</f>
        <v>6487740.6830000002</v>
      </c>
    </row>
    <row r="78" spans="3:4">
      <c r="C78" s="1" t="s">
        <v>30</v>
      </c>
      <c r="D78" s="8">
        <f>+R63</f>
        <v>1420273.4479999999</v>
      </c>
    </row>
    <row r="79" spans="3:4">
      <c r="C79" s="1" t="s">
        <v>31</v>
      </c>
      <c r="D79" s="8">
        <f>+S63</f>
        <v>677386.495</v>
      </c>
    </row>
    <row r="80" spans="3:4">
      <c r="C80" s="1" t="s">
        <v>14</v>
      </c>
      <c r="D80" s="8">
        <f>+T63</f>
        <v>2417446.031</v>
      </c>
    </row>
    <row r="81" spans="3:4">
      <c r="C81" s="1" t="s">
        <v>32</v>
      </c>
      <c r="D81" s="8">
        <f>+U63</f>
        <v>344381.70400000003</v>
      </c>
    </row>
    <row r="82" spans="3:4">
      <c r="C82" s="1" t="s">
        <v>24</v>
      </c>
      <c r="D82" s="8">
        <f>+W63+V63</f>
        <v>148515.25900000002</v>
      </c>
    </row>
    <row r="83" spans="3:4">
      <c r="C83" s="2" t="s">
        <v>23</v>
      </c>
      <c r="D83" s="8">
        <f>SUM(D65:D82)</f>
        <v>48975232.484000005</v>
      </c>
    </row>
  </sheetData>
  <pageMargins left="0.75" right="0.75" top="1" bottom="1" header="0.5" footer="0.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3"/>
  <sheetViews>
    <sheetView topLeftCell="A25" workbookViewId="0">
      <selection activeCell="L7" sqref="L7:M25"/>
    </sheetView>
  </sheetViews>
  <sheetFormatPr baseColWidth="10" defaultRowHeight="15.75"/>
  <sheetData>
    <row r="3" spans="1:13">
      <c r="B3" s="21" t="s">
        <v>96</v>
      </c>
    </row>
    <row r="5" spans="1:13" ht="16.5" thickBot="1">
      <c r="B5" s="22"/>
      <c r="C5" s="23" t="s">
        <v>92</v>
      </c>
      <c r="D5" s="23" t="s">
        <v>97</v>
      </c>
      <c r="E5" s="23" t="s">
        <v>98</v>
      </c>
      <c r="F5" s="23" t="s">
        <v>99</v>
      </c>
      <c r="G5" s="23" t="s">
        <v>100</v>
      </c>
      <c r="H5" s="23" t="s">
        <v>101</v>
      </c>
      <c r="I5" s="23" t="s">
        <v>102</v>
      </c>
      <c r="J5" s="23" t="s">
        <v>103</v>
      </c>
    </row>
    <row r="6" spans="1:13" ht="16.5" thickTop="1">
      <c r="C6" s="24"/>
    </row>
    <row r="7" spans="1:13">
      <c r="A7" s="1"/>
      <c r="B7" s="24" t="s">
        <v>6</v>
      </c>
      <c r="C7" s="25">
        <f>SUM(D7:J7)</f>
        <v>438758</v>
      </c>
      <c r="D7" s="26">
        <v>23786</v>
      </c>
      <c r="E7" s="26">
        <v>50456</v>
      </c>
      <c r="F7" s="26">
        <v>169628</v>
      </c>
      <c r="G7" s="26">
        <v>65638</v>
      </c>
      <c r="H7" s="26">
        <v>61972</v>
      </c>
      <c r="I7" s="26">
        <v>39689</v>
      </c>
      <c r="J7" s="26">
        <v>27589</v>
      </c>
      <c r="L7" s="1" t="s">
        <v>6</v>
      </c>
      <c r="M7" s="26">
        <f>+C7</f>
        <v>438758</v>
      </c>
    </row>
    <row r="8" spans="1:13">
      <c r="A8" s="1"/>
      <c r="B8" s="24" t="s">
        <v>7</v>
      </c>
      <c r="C8" s="25">
        <f t="shared" ref="C8:C25" si="0">SUM(D8:J8)</f>
        <v>70898</v>
      </c>
      <c r="D8" s="26">
        <v>3320</v>
      </c>
      <c r="E8" s="26">
        <v>7195</v>
      </c>
      <c r="F8" s="26">
        <v>27488</v>
      </c>
      <c r="G8" s="26">
        <v>10800</v>
      </c>
      <c r="H8" s="26">
        <v>9555</v>
      </c>
      <c r="I8" s="26">
        <v>6491</v>
      </c>
      <c r="J8" s="26">
        <v>6049</v>
      </c>
      <c r="L8" s="1" t="s">
        <v>7</v>
      </c>
      <c r="M8" s="26">
        <f>+C8</f>
        <v>70898</v>
      </c>
    </row>
    <row r="9" spans="1:13">
      <c r="A9" s="1"/>
      <c r="B9" s="24" t="s">
        <v>104</v>
      </c>
      <c r="C9" s="25">
        <f t="shared" si="0"/>
        <v>32023</v>
      </c>
      <c r="D9" s="26">
        <v>992</v>
      </c>
      <c r="E9" s="26">
        <v>2691</v>
      </c>
      <c r="F9" s="26">
        <v>10914</v>
      </c>
      <c r="G9" s="26">
        <v>5664</v>
      </c>
      <c r="H9" s="26">
        <v>5698</v>
      </c>
      <c r="I9" s="26">
        <v>3079</v>
      </c>
      <c r="J9" s="26">
        <v>2985</v>
      </c>
      <c r="L9" s="1" t="s">
        <v>25</v>
      </c>
      <c r="M9" s="26">
        <f t="shared" ref="M9:M23" si="1">+C9</f>
        <v>32023</v>
      </c>
    </row>
    <row r="10" spans="1:13">
      <c r="A10" s="1"/>
      <c r="B10" s="24" t="s">
        <v>105</v>
      </c>
      <c r="C10" s="25">
        <f t="shared" si="0"/>
        <v>32812</v>
      </c>
      <c r="D10" s="26">
        <v>1807</v>
      </c>
      <c r="E10" s="26">
        <v>3977</v>
      </c>
      <c r="F10" s="26">
        <v>12805</v>
      </c>
      <c r="G10" s="26">
        <v>4812</v>
      </c>
      <c r="H10" s="26">
        <v>3913</v>
      </c>
      <c r="I10" s="26">
        <v>2596</v>
      </c>
      <c r="J10" s="26">
        <v>2902</v>
      </c>
      <c r="L10" s="1" t="s">
        <v>26</v>
      </c>
      <c r="M10" s="26">
        <f t="shared" si="1"/>
        <v>32812</v>
      </c>
    </row>
    <row r="11" spans="1:13">
      <c r="A11" s="1"/>
      <c r="B11" s="24" t="s">
        <v>8</v>
      </c>
      <c r="C11" s="25">
        <f t="shared" si="0"/>
        <v>83262</v>
      </c>
      <c r="D11" s="26">
        <v>3860</v>
      </c>
      <c r="E11" s="26">
        <v>8353</v>
      </c>
      <c r="F11" s="26">
        <v>36084</v>
      </c>
      <c r="G11" s="26">
        <v>13273</v>
      </c>
      <c r="H11" s="26">
        <v>11569</v>
      </c>
      <c r="I11" s="26">
        <v>5859</v>
      </c>
      <c r="J11" s="26">
        <v>4264</v>
      </c>
      <c r="L11" s="1" t="s">
        <v>8</v>
      </c>
      <c r="M11" s="26">
        <f t="shared" si="1"/>
        <v>83262</v>
      </c>
    </row>
    <row r="12" spans="1:13">
      <c r="A12" s="1"/>
      <c r="B12" s="24" t="s">
        <v>9</v>
      </c>
      <c r="C12" s="25">
        <f t="shared" si="0"/>
        <v>21050</v>
      </c>
      <c r="D12" s="26">
        <v>928</v>
      </c>
      <c r="E12" s="26">
        <v>2356</v>
      </c>
      <c r="F12" s="26">
        <v>6937</v>
      </c>
      <c r="G12" s="26">
        <v>3981</v>
      </c>
      <c r="H12" s="26">
        <v>3493</v>
      </c>
      <c r="I12" s="26">
        <v>1805</v>
      </c>
      <c r="J12" s="26">
        <v>1550</v>
      </c>
      <c r="L12" s="1" t="s">
        <v>9</v>
      </c>
      <c r="M12" s="26">
        <f t="shared" si="1"/>
        <v>21050</v>
      </c>
    </row>
    <row r="13" spans="1:13">
      <c r="A13" s="1"/>
      <c r="B13" s="24" t="s">
        <v>10</v>
      </c>
      <c r="C13" s="25">
        <f t="shared" si="0"/>
        <v>146287</v>
      </c>
      <c r="D13" s="26">
        <v>5723</v>
      </c>
      <c r="E13" s="26">
        <v>13504</v>
      </c>
      <c r="F13" s="26">
        <v>52740</v>
      </c>
      <c r="G13" s="26">
        <v>21334</v>
      </c>
      <c r="H13" s="26">
        <v>21409</v>
      </c>
      <c r="I13" s="26">
        <v>16614</v>
      </c>
      <c r="J13" s="26">
        <v>14963</v>
      </c>
      <c r="L13" s="1" t="s">
        <v>10</v>
      </c>
      <c r="M13" s="26">
        <f t="shared" si="1"/>
        <v>146287</v>
      </c>
    </row>
    <row r="14" spans="1:13">
      <c r="A14" s="1"/>
      <c r="B14" s="24" t="s">
        <v>106</v>
      </c>
      <c r="C14" s="25">
        <f t="shared" si="0"/>
        <v>85698</v>
      </c>
      <c r="D14" s="26">
        <v>4673</v>
      </c>
      <c r="E14" s="26">
        <v>10051</v>
      </c>
      <c r="F14" s="26">
        <v>33063</v>
      </c>
      <c r="G14" s="26">
        <v>12942</v>
      </c>
      <c r="H14" s="26">
        <v>11485</v>
      </c>
      <c r="I14" s="26">
        <v>7957</v>
      </c>
      <c r="J14" s="26">
        <v>5527</v>
      </c>
      <c r="L14" s="1" t="s">
        <v>27</v>
      </c>
      <c r="M14" s="26">
        <f t="shared" si="1"/>
        <v>85698</v>
      </c>
    </row>
    <row r="15" spans="1:13">
      <c r="A15" s="1"/>
      <c r="B15" s="24" t="s">
        <v>11</v>
      </c>
      <c r="C15" s="25">
        <f t="shared" si="0"/>
        <v>164479</v>
      </c>
      <c r="D15" s="26">
        <v>8279</v>
      </c>
      <c r="E15" s="26">
        <v>20898</v>
      </c>
      <c r="F15" s="26">
        <v>57001</v>
      </c>
      <c r="G15" s="26">
        <v>31316</v>
      </c>
      <c r="H15" s="26">
        <v>24520</v>
      </c>
      <c r="I15" s="26">
        <v>11914</v>
      </c>
      <c r="J15" s="26">
        <v>10551</v>
      </c>
      <c r="L15" s="1" t="s">
        <v>11</v>
      </c>
      <c r="M15" s="26">
        <f t="shared" si="1"/>
        <v>164479</v>
      </c>
    </row>
    <row r="16" spans="1:13">
      <c r="A16" s="1"/>
      <c r="B16" s="24" t="s">
        <v>107</v>
      </c>
      <c r="C16" s="25">
        <f t="shared" si="0"/>
        <v>176559</v>
      </c>
      <c r="D16" s="26">
        <v>9438</v>
      </c>
      <c r="E16" s="26">
        <v>19961</v>
      </c>
      <c r="F16" s="26">
        <v>68639</v>
      </c>
      <c r="G16" s="26">
        <v>28897</v>
      </c>
      <c r="H16" s="26">
        <v>24235</v>
      </c>
      <c r="I16" s="26">
        <v>14405</v>
      </c>
      <c r="J16" s="26">
        <v>10984</v>
      </c>
      <c r="L16" s="1" t="s">
        <v>28</v>
      </c>
      <c r="M16" s="26">
        <f t="shared" si="1"/>
        <v>176559</v>
      </c>
    </row>
    <row r="17" spans="1:13">
      <c r="A17" s="1"/>
      <c r="B17" s="24" t="s">
        <v>12</v>
      </c>
      <c r="C17" s="25">
        <f t="shared" si="0"/>
        <v>63559</v>
      </c>
      <c r="D17" s="26">
        <v>3181</v>
      </c>
      <c r="E17" s="26">
        <v>6781</v>
      </c>
      <c r="F17" s="26">
        <v>24194</v>
      </c>
      <c r="G17" s="26">
        <v>8580</v>
      </c>
      <c r="H17" s="26">
        <v>8932</v>
      </c>
      <c r="I17" s="26">
        <v>7189</v>
      </c>
      <c r="J17" s="26">
        <v>4702</v>
      </c>
      <c r="L17" s="1" t="s">
        <v>12</v>
      </c>
      <c r="M17" s="26">
        <f t="shared" si="1"/>
        <v>63559</v>
      </c>
    </row>
    <row r="18" spans="1:13">
      <c r="A18" s="1"/>
      <c r="B18" s="24" t="s">
        <v>13</v>
      </c>
      <c r="C18" s="25">
        <f t="shared" si="0"/>
        <v>127960</v>
      </c>
      <c r="D18" s="26">
        <v>5358</v>
      </c>
      <c r="E18" s="26">
        <v>12559</v>
      </c>
      <c r="F18" s="26">
        <v>46092</v>
      </c>
      <c r="G18" s="26">
        <v>19670</v>
      </c>
      <c r="H18" s="26">
        <v>19295</v>
      </c>
      <c r="I18" s="26">
        <v>12789</v>
      </c>
      <c r="J18" s="26">
        <v>12197</v>
      </c>
      <c r="L18" s="1" t="s">
        <v>13</v>
      </c>
      <c r="M18" s="26">
        <f t="shared" si="1"/>
        <v>127960</v>
      </c>
    </row>
    <row r="19" spans="1:13">
      <c r="A19" s="1"/>
      <c r="B19" s="24" t="s">
        <v>108</v>
      </c>
      <c r="C19" s="25">
        <f t="shared" si="0"/>
        <v>332883</v>
      </c>
      <c r="D19" s="26">
        <v>13243</v>
      </c>
      <c r="E19" s="26">
        <v>30848</v>
      </c>
      <c r="F19" s="26">
        <v>115202</v>
      </c>
      <c r="G19" s="26">
        <v>52748</v>
      </c>
      <c r="H19" s="26">
        <v>50820</v>
      </c>
      <c r="I19" s="26">
        <v>34626</v>
      </c>
      <c r="J19" s="26">
        <v>35396</v>
      </c>
      <c r="L19" s="1" t="s">
        <v>29</v>
      </c>
      <c r="M19" s="26">
        <f t="shared" si="1"/>
        <v>332883</v>
      </c>
    </row>
    <row r="20" spans="1:13">
      <c r="A20" s="1"/>
      <c r="B20" s="24" t="s">
        <v>109</v>
      </c>
      <c r="C20" s="25">
        <f t="shared" si="0"/>
        <v>71042</v>
      </c>
      <c r="D20" s="26">
        <v>4098</v>
      </c>
      <c r="E20" s="26">
        <v>9107</v>
      </c>
      <c r="F20" s="26">
        <v>27870</v>
      </c>
      <c r="G20" s="26">
        <v>10860</v>
      </c>
      <c r="H20" s="26">
        <v>9405</v>
      </c>
      <c r="I20" s="26">
        <v>5600</v>
      </c>
      <c r="J20" s="26">
        <v>4102</v>
      </c>
      <c r="L20" s="1" t="s">
        <v>30</v>
      </c>
      <c r="M20" s="26">
        <f t="shared" si="1"/>
        <v>71042</v>
      </c>
    </row>
    <row r="21" spans="1:13">
      <c r="A21" s="1"/>
      <c r="B21" s="24" t="s">
        <v>110</v>
      </c>
      <c r="C21" s="25">
        <f t="shared" si="0"/>
        <v>12936</v>
      </c>
      <c r="D21" s="26">
        <v>746</v>
      </c>
      <c r="E21" s="26">
        <v>1280</v>
      </c>
      <c r="F21" s="26">
        <v>4941</v>
      </c>
      <c r="G21" s="26">
        <v>1930</v>
      </c>
      <c r="H21" s="26">
        <v>1943</v>
      </c>
      <c r="I21" s="26">
        <v>1102</v>
      </c>
      <c r="J21" s="26">
        <v>994</v>
      </c>
      <c r="L21" s="1" t="s">
        <v>31</v>
      </c>
      <c r="M21" s="26">
        <f t="shared" si="1"/>
        <v>12936</v>
      </c>
    </row>
    <row r="22" spans="1:13">
      <c r="A22" s="1"/>
      <c r="B22" s="24" t="s">
        <v>14</v>
      </c>
      <c r="C22" s="25">
        <f t="shared" si="0"/>
        <v>35696</v>
      </c>
      <c r="D22" s="26">
        <v>789</v>
      </c>
      <c r="E22" s="26">
        <v>2687</v>
      </c>
      <c r="F22" s="26">
        <v>11408</v>
      </c>
      <c r="G22" s="26">
        <v>7260</v>
      </c>
      <c r="H22" s="26">
        <v>6899</v>
      </c>
      <c r="I22" s="26">
        <v>3210</v>
      </c>
      <c r="J22" s="26">
        <v>3443</v>
      </c>
      <c r="L22" s="1" t="s">
        <v>14</v>
      </c>
      <c r="M22" s="26">
        <f t="shared" si="1"/>
        <v>35696</v>
      </c>
    </row>
    <row r="23" spans="1:13">
      <c r="A23" s="1"/>
      <c r="B23" s="24" t="s">
        <v>111</v>
      </c>
      <c r="C23" s="25">
        <f t="shared" si="0"/>
        <v>12217</v>
      </c>
      <c r="D23" s="26">
        <v>583</v>
      </c>
      <c r="E23" s="26">
        <v>1405</v>
      </c>
      <c r="F23" s="26">
        <v>4545</v>
      </c>
      <c r="G23" s="26">
        <v>2074</v>
      </c>
      <c r="H23" s="26">
        <v>1799</v>
      </c>
      <c r="I23" s="26">
        <v>1050</v>
      </c>
      <c r="J23" s="26">
        <v>761</v>
      </c>
      <c r="L23" s="1" t="s">
        <v>32</v>
      </c>
      <c r="M23" s="26">
        <f t="shared" si="1"/>
        <v>12217</v>
      </c>
    </row>
    <row r="24" spans="1:13">
      <c r="A24" s="1"/>
      <c r="B24" s="24" t="s">
        <v>15</v>
      </c>
      <c r="C24" s="25">
        <f t="shared" si="0"/>
        <v>14670</v>
      </c>
      <c r="D24" s="26">
        <v>1242</v>
      </c>
      <c r="E24" s="26">
        <v>1817</v>
      </c>
      <c r="F24" s="26">
        <v>6670</v>
      </c>
      <c r="G24" s="26">
        <v>1735</v>
      </c>
      <c r="H24" s="26">
        <v>1702</v>
      </c>
      <c r="I24" s="26">
        <v>937</v>
      </c>
      <c r="J24" s="26">
        <v>567</v>
      </c>
      <c r="L24" s="1" t="s">
        <v>24</v>
      </c>
      <c r="M24" s="26">
        <f>+C24+C25</f>
        <v>29136</v>
      </c>
    </row>
    <row r="25" spans="1:13">
      <c r="A25" s="2"/>
      <c r="B25" s="24" t="s">
        <v>16</v>
      </c>
      <c r="C25" s="25">
        <f t="shared" si="0"/>
        <v>14466</v>
      </c>
      <c r="D25" s="26">
        <v>1313</v>
      </c>
      <c r="E25" s="26">
        <v>1794</v>
      </c>
      <c r="F25" s="26">
        <v>6727</v>
      </c>
      <c r="G25" s="26">
        <v>1693</v>
      </c>
      <c r="H25" s="26">
        <v>1541</v>
      </c>
      <c r="I25" s="26">
        <v>862</v>
      </c>
      <c r="J25" s="26">
        <v>536</v>
      </c>
      <c r="L25" s="2" t="s">
        <v>23</v>
      </c>
      <c r="M25" s="26">
        <f>SUM(M7:M24)</f>
        <v>1937255</v>
      </c>
    </row>
    <row r="26" spans="1:13">
      <c r="B26" s="24"/>
      <c r="C26" s="24"/>
    </row>
    <row r="27" spans="1:13" ht="16.5" thickBot="1">
      <c r="B27" s="22" t="s">
        <v>92</v>
      </c>
      <c r="C27" s="27">
        <f t="shared" ref="C27:J27" si="2">SUM(C7:C25)</f>
        <v>1937255</v>
      </c>
      <c r="D27" s="27">
        <f t="shared" si="2"/>
        <v>93359</v>
      </c>
      <c r="E27" s="27">
        <f t="shared" si="2"/>
        <v>207720</v>
      </c>
      <c r="F27" s="27">
        <f t="shared" si="2"/>
        <v>722948</v>
      </c>
      <c r="G27" s="27">
        <f t="shared" si="2"/>
        <v>305207</v>
      </c>
      <c r="H27" s="27">
        <f t="shared" si="2"/>
        <v>280185</v>
      </c>
      <c r="I27" s="27">
        <f t="shared" si="2"/>
        <v>177774</v>
      </c>
      <c r="J27" s="27">
        <f t="shared" si="2"/>
        <v>150062</v>
      </c>
    </row>
    <row r="28" spans="1:13" ht="16.5" thickTop="1"/>
    <row r="30" spans="1:13">
      <c r="B30" t="s">
        <v>112</v>
      </c>
    </row>
    <row r="32" spans="1:13">
      <c r="B32" t="s">
        <v>113</v>
      </c>
      <c r="D32">
        <v>1.0309999999999999</v>
      </c>
      <c r="E32">
        <v>0.433</v>
      </c>
      <c r="F32">
        <v>0.54700000000000004</v>
      </c>
      <c r="G32">
        <v>0.90400000000000003</v>
      </c>
      <c r="H32">
        <v>1.292</v>
      </c>
      <c r="I32">
        <v>2.1749999999999998</v>
      </c>
      <c r="J32">
        <v>2.7589999999999999</v>
      </c>
    </row>
    <row r="34" spans="2:11">
      <c r="B34" t="s">
        <v>114</v>
      </c>
      <c r="C34" t="s">
        <v>92</v>
      </c>
      <c r="D34" t="s">
        <v>97</v>
      </c>
      <c r="E34" t="s">
        <v>98</v>
      </c>
      <c r="F34" t="s">
        <v>99</v>
      </c>
      <c r="G34" t="s">
        <v>100</v>
      </c>
      <c r="H34" t="s">
        <v>101</v>
      </c>
      <c r="I34" t="s">
        <v>102</v>
      </c>
      <c r="J34" t="s">
        <v>103</v>
      </c>
    </row>
    <row r="35" spans="2:11">
      <c r="B35" s="1" t="s">
        <v>6</v>
      </c>
      <c r="C35" s="26">
        <f>SUM(D35:J35)</f>
        <v>441003.53200000001</v>
      </c>
      <c r="D35" s="26">
        <f>+D7*D$32</f>
        <v>24523.365999999998</v>
      </c>
      <c r="E35" s="26">
        <f t="shared" ref="E35:J35" si="3">+E7*E$32</f>
        <v>21847.448</v>
      </c>
      <c r="F35" s="26">
        <f t="shared" si="3"/>
        <v>92786.516000000003</v>
      </c>
      <c r="G35" s="26">
        <f t="shared" si="3"/>
        <v>59336.752</v>
      </c>
      <c r="H35" s="26">
        <f t="shared" si="3"/>
        <v>80067.824000000008</v>
      </c>
      <c r="I35" s="26">
        <f t="shared" si="3"/>
        <v>86323.574999999997</v>
      </c>
      <c r="J35" s="26">
        <f t="shared" si="3"/>
        <v>76118.050999999992</v>
      </c>
      <c r="K35" s="26"/>
    </row>
    <row r="36" spans="2:11">
      <c r="B36" s="1" t="s">
        <v>7</v>
      </c>
      <c r="C36" s="26">
        <f t="shared" ref="C36:C52" si="4">SUM(D36:J36)</f>
        <v>74489.666999999987</v>
      </c>
      <c r="D36" s="26">
        <f t="shared" ref="D36:J36" si="5">+D8*D$32</f>
        <v>3422.9199999999996</v>
      </c>
      <c r="E36" s="26">
        <f t="shared" si="5"/>
        <v>3115.4349999999999</v>
      </c>
      <c r="F36" s="26">
        <f t="shared" si="5"/>
        <v>15035.936000000002</v>
      </c>
      <c r="G36" s="26">
        <f t="shared" si="5"/>
        <v>9763.2000000000007</v>
      </c>
      <c r="H36" s="26">
        <f t="shared" si="5"/>
        <v>12345.06</v>
      </c>
      <c r="I36" s="26">
        <f t="shared" si="5"/>
        <v>14117.924999999999</v>
      </c>
      <c r="J36" s="26">
        <f t="shared" si="5"/>
        <v>16689.190999999999</v>
      </c>
    </row>
    <row r="37" spans="2:11">
      <c r="B37" s="1" t="s">
        <v>25</v>
      </c>
      <c r="C37" s="26">
        <f t="shared" si="4"/>
        <v>35572.425000000003</v>
      </c>
      <c r="D37" s="26">
        <f t="shared" ref="D37:J37" si="6">+D9*D$32</f>
        <v>1022.752</v>
      </c>
      <c r="E37" s="26">
        <f t="shared" si="6"/>
        <v>1165.203</v>
      </c>
      <c r="F37" s="26">
        <f t="shared" si="6"/>
        <v>5969.9580000000005</v>
      </c>
      <c r="G37" s="26">
        <f t="shared" si="6"/>
        <v>5120.2560000000003</v>
      </c>
      <c r="H37" s="26">
        <f t="shared" si="6"/>
        <v>7361.8159999999998</v>
      </c>
      <c r="I37" s="26">
        <f t="shared" si="6"/>
        <v>6696.8249999999998</v>
      </c>
      <c r="J37" s="26">
        <f t="shared" si="6"/>
        <v>8235.6149999999998</v>
      </c>
    </row>
    <row r="38" spans="2:11">
      <c r="B38" s="1" t="s">
        <v>26</v>
      </c>
      <c r="C38" s="26">
        <f t="shared" si="4"/>
        <v>33647.955000000002</v>
      </c>
      <c r="D38" s="26">
        <f t="shared" ref="D38:J38" si="7">+D10*D$32</f>
        <v>1863.0169999999998</v>
      </c>
      <c r="E38" s="26">
        <f t="shared" si="7"/>
        <v>1722.0409999999999</v>
      </c>
      <c r="F38" s="26">
        <f t="shared" si="7"/>
        <v>7004.3350000000009</v>
      </c>
      <c r="G38" s="26">
        <f t="shared" si="7"/>
        <v>4350.0479999999998</v>
      </c>
      <c r="H38" s="26">
        <f t="shared" si="7"/>
        <v>5055.5960000000005</v>
      </c>
      <c r="I38" s="26">
        <f t="shared" si="7"/>
        <v>5646.2999999999993</v>
      </c>
      <c r="J38" s="26">
        <f t="shared" si="7"/>
        <v>8006.6179999999995</v>
      </c>
    </row>
    <row r="39" spans="2:11">
      <c r="B39" s="1" t="s">
        <v>8</v>
      </c>
      <c r="C39" s="26">
        <f t="shared" si="4"/>
        <v>78788.098000000013</v>
      </c>
      <c r="D39" s="26">
        <f t="shared" ref="D39:J39" si="8">+D11*D$32</f>
        <v>3979.66</v>
      </c>
      <c r="E39" s="26">
        <f t="shared" si="8"/>
        <v>3616.8490000000002</v>
      </c>
      <c r="F39" s="26">
        <f t="shared" si="8"/>
        <v>19737.948</v>
      </c>
      <c r="G39" s="26">
        <f t="shared" si="8"/>
        <v>11998.791999999999</v>
      </c>
      <c r="H39" s="26">
        <f t="shared" si="8"/>
        <v>14947.148000000001</v>
      </c>
      <c r="I39" s="26">
        <f t="shared" si="8"/>
        <v>12743.324999999999</v>
      </c>
      <c r="J39" s="26">
        <f t="shared" si="8"/>
        <v>11764.376</v>
      </c>
    </row>
    <row r="40" spans="2:11">
      <c r="B40" s="1" t="s">
        <v>9</v>
      </c>
      <c r="C40" s="26">
        <f t="shared" si="4"/>
        <v>22085.56</v>
      </c>
      <c r="D40" s="26">
        <f t="shared" ref="D40:J40" si="9">+D12*D$32</f>
        <v>956.76799999999992</v>
      </c>
      <c r="E40" s="26">
        <f t="shared" si="9"/>
        <v>1020.148</v>
      </c>
      <c r="F40" s="26">
        <f t="shared" si="9"/>
        <v>3794.5390000000002</v>
      </c>
      <c r="G40" s="26">
        <f t="shared" si="9"/>
        <v>3598.8240000000001</v>
      </c>
      <c r="H40" s="26">
        <f t="shared" si="9"/>
        <v>4512.9560000000001</v>
      </c>
      <c r="I40" s="26">
        <f t="shared" si="9"/>
        <v>3925.8749999999995</v>
      </c>
      <c r="J40" s="26">
        <f t="shared" si="9"/>
        <v>4276.45</v>
      </c>
    </row>
    <row r="41" spans="2:11">
      <c r="B41" s="1" t="s">
        <v>10</v>
      </c>
      <c r="C41" s="26">
        <f t="shared" si="4"/>
        <v>164961.15600000002</v>
      </c>
      <c r="D41" s="26">
        <f t="shared" ref="D41:J41" si="10">+D13*D$32</f>
        <v>5900.4129999999996</v>
      </c>
      <c r="E41" s="26">
        <f t="shared" si="10"/>
        <v>5847.232</v>
      </c>
      <c r="F41" s="26">
        <f t="shared" si="10"/>
        <v>28848.780000000002</v>
      </c>
      <c r="G41" s="26">
        <f t="shared" si="10"/>
        <v>19285.936000000002</v>
      </c>
      <c r="H41" s="26">
        <f t="shared" si="10"/>
        <v>27660.428</v>
      </c>
      <c r="I41" s="26">
        <f t="shared" si="10"/>
        <v>36135.449999999997</v>
      </c>
      <c r="J41" s="26">
        <f t="shared" si="10"/>
        <v>41282.917000000001</v>
      </c>
    </row>
    <row r="42" spans="2:11">
      <c r="B42" s="1" t="s">
        <v>27</v>
      </c>
      <c r="C42" s="26">
        <f t="shared" si="4"/>
        <v>86349.063000000009</v>
      </c>
      <c r="D42" s="26">
        <f t="shared" ref="D42:J42" si="11">+D14*D$32</f>
        <v>4817.8629999999994</v>
      </c>
      <c r="E42" s="26">
        <f t="shared" si="11"/>
        <v>4352.0829999999996</v>
      </c>
      <c r="F42" s="26">
        <f t="shared" si="11"/>
        <v>18085.461000000003</v>
      </c>
      <c r="G42" s="26">
        <f t="shared" si="11"/>
        <v>11699.568000000001</v>
      </c>
      <c r="H42" s="26">
        <f t="shared" si="11"/>
        <v>14838.62</v>
      </c>
      <c r="I42" s="26">
        <f t="shared" si="11"/>
        <v>17306.474999999999</v>
      </c>
      <c r="J42" s="26">
        <f t="shared" si="11"/>
        <v>15248.992999999999</v>
      </c>
    </row>
    <row r="43" spans="2:11">
      <c r="B43" s="1" t="s">
        <v>11</v>
      </c>
      <c r="C43" s="26">
        <f t="shared" si="4"/>
        <v>163776.693</v>
      </c>
      <c r="D43" s="26">
        <f t="shared" ref="D43:J43" si="12">+D15*D$32</f>
        <v>8535.6489999999994</v>
      </c>
      <c r="E43" s="26">
        <f t="shared" si="12"/>
        <v>9048.8340000000007</v>
      </c>
      <c r="F43" s="26">
        <f t="shared" si="12"/>
        <v>31179.547000000002</v>
      </c>
      <c r="G43" s="26">
        <f t="shared" si="12"/>
        <v>28309.664000000001</v>
      </c>
      <c r="H43" s="26">
        <f t="shared" si="12"/>
        <v>31679.84</v>
      </c>
      <c r="I43" s="26">
        <f t="shared" si="12"/>
        <v>25912.949999999997</v>
      </c>
      <c r="J43" s="26">
        <f t="shared" si="12"/>
        <v>29110.208999999999</v>
      </c>
    </row>
    <row r="44" spans="2:11">
      <c r="B44" s="1" t="s">
        <v>28</v>
      </c>
      <c r="C44" s="26">
        <f t="shared" si="4"/>
        <v>174989.46299999999</v>
      </c>
      <c r="D44" s="26">
        <f t="shared" ref="D44:J44" si="13">+D16*D$32</f>
        <v>9730.5779999999995</v>
      </c>
      <c r="E44" s="26">
        <f t="shared" si="13"/>
        <v>8643.1129999999994</v>
      </c>
      <c r="F44" s="26">
        <f t="shared" si="13"/>
        <v>37545.533000000003</v>
      </c>
      <c r="G44" s="26">
        <f t="shared" si="13"/>
        <v>26122.887999999999</v>
      </c>
      <c r="H44" s="26">
        <f t="shared" si="13"/>
        <v>31311.620000000003</v>
      </c>
      <c r="I44" s="26">
        <f t="shared" si="13"/>
        <v>31330.874999999996</v>
      </c>
      <c r="J44" s="26">
        <f t="shared" si="13"/>
        <v>30304.856</v>
      </c>
    </row>
    <row r="45" spans="2:11">
      <c r="B45" s="1" t="s">
        <v>12</v>
      </c>
      <c r="C45" s="26">
        <f t="shared" si="4"/>
        <v>67355.258999999991</v>
      </c>
      <c r="D45" s="26">
        <f t="shared" ref="D45:J45" si="14">+D17*D$32</f>
        <v>3279.6109999999999</v>
      </c>
      <c r="E45" s="26">
        <f t="shared" si="14"/>
        <v>2936.1729999999998</v>
      </c>
      <c r="F45" s="26">
        <f t="shared" si="14"/>
        <v>13234.118</v>
      </c>
      <c r="G45" s="26">
        <f t="shared" si="14"/>
        <v>7756.3200000000006</v>
      </c>
      <c r="H45" s="26">
        <f t="shared" si="14"/>
        <v>11540.144</v>
      </c>
      <c r="I45" s="26">
        <f t="shared" si="14"/>
        <v>15636.074999999999</v>
      </c>
      <c r="J45" s="26">
        <f t="shared" si="14"/>
        <v>12972.817999999999</v>
      </c>
    </row>
    <row r="46" spans="2:11">
      <c r="B46" s="1" t="s">
        <v>13</v>
      </c>
      <c r="C46" s="26">
        <f t="shared" si="4"/>
        <v>140352.88699999999</v>
      </c>
      <c r="D46" s="26">
        <f t="shared" ref="D46:J46" si="15">+D18*D$32</f>
        <v>5524.098</v>
      </c>
      <c r="E46" s="26">
        <f t="shared" si="15"/>
        <v>5438.0469999999996</v>
      </c>
      <c r="F46" s="26">
        <f t="shared" si="15"/>
        <v>25212.324000000001</v>
      </c>
      <c r="G46" s="26">
        <f t="shared" si="15"/>
        <v>17781.68</v>
      </c>
      <c r="H46" s="26">
        <f t="shared" si="15"/>
        <v>24929.14</v>
      </c>
      <c r="I46" s="26">
        <f t="shared" si="15"/>
        <v>27816.074999999997</v>
      </c>
      <c r="J46" s="26">
        <f t="shared" si="15"/>
        <v>33651.523000000001</v>
      </c>
    </row>
    <row r="47" spans="2:11">
      <c r="B47" s="1" t="s">
        <v>29</v>
      </c>
      <c r="C47" s="26">
        <f t="shared" si="4"/>
        <v>376338.95700000005</v>
      </c>
      <c r="D47" s="26">
        <f t="shared" ref="D47:J47" si="16">+D19*D$32</f>
        <v>13653.532999999999</v>
      </c>
      <c r="E47" s="26">
        <f t="shared" si="16"/>
        <v>13357.183999999999</v>
      </c>
      <c r="F47" s="26">
        <f t="shared" si="16"/>
        <v>63015.494000000006</v>
      </c>
      <c r="G47" s="26">
        <f t="shared" si="16"/>
        <v>47684.192000000003</v>
      </c>
      <c r="H47" s="26">
        <f t="shared" si="16"/>
        <v>65659.44</v>
      </c>
      <c r="I47" s="26">
        <f t="shared" si="16"/>
        <v>75311.549999999988</v>
      </c>
      <c r="J47" s="26">
        <f t="shared" si="16"/>
        <v>97657.563999999998</v>
      </c>
    </row>
    <row r="48" spans="2:11">
      <c r="B48" s="1" t="s">
        <v>30</v>
      </c>
      <c r="C48" s="26">
        <f t="shared" si="4"/>
        <v>68879.377000000008</v>
      </c>
      <c r="D48" s="26">
        <f t="shared" ref="D48:J48" si="17">+D20*D$32</f>
        <v>4225.0379999999996</v>
      </c>
      <c r="E48" s="26">
        <f t="shared" si="17"/>
        <v>3943.3310000000001</v>
      </c>
      <c r="F48" s="26">
        <f t="shared" si="17"/>
        <v>15244.890000000001</v>
      </c>
      <c r="G48" s="26">
        <f t="shared" si="17"/>
        <v>9817.44</v>
      </c>
      <c r="H48" s="26">
        <f t="shared" si="17"/>
        <v>12151.26</v>
      </c>
      <c r="I48" s="26">
        <f t="shared" si="17"/>
        <v>12179.999999999998</v>
      </c>
      <c r="J48" s="26">
        <f t="shared" si="17"/>
        <v>11317.418</v>
      </c>
    </row>
    <row r="49" spans="2:10">
      <c r="B49" s="1" t="s">
        <v>31</v>
      </c>
      <c r="C49" s="26">
        <f t="shared" si="4"/>
        <v>13420.465</v>
      </c>
      <c r="D49" s="26">
        <f t="shared" ref="D49:J49" si="18">+D21*D$32</f>
        <v>769.12599999999998</v>
      </c>
      <c r="E49" s="26">
        <f t="shared" si="18"/>
        <v>554.24</v>
      </c>
      <c r="F49" s="26">
        <f t="shared" si="18"/>
        <v>2702.7270000000003</v>
      </c>
      <c r="G49" s="26">
        <f t="shared" si="18"/>
        <v>1744.72</v>
      </c>
      <c r="H49" s="26">
        <f t="shared" si="18"/>
        <v>2510.3560000000002</v>
      </c>
      <c r="I49" s="26">
        <f t="shared" si="18"/>
        <v>2396.85</v>
      </c>
      <c r="J49" s="26">
        <f t="shared" si="18"/>
        <v>2742.4459999999999</v>
      </c>
    </row>
    <row r="50" spans="2:10">
      <c r="B50" s="1" t="s">
        <v>14</v>
      </c>
      <c r="C50" s="26">
        <f t="shared" si="4"/>
        <v>40174.641000000003</v>
      </c>
      <c r="D50" s="26">
        <f t="shared" ref="D50:J50" si="19">+D22*D$32</f>
        <v>813.45899999999995</v>
      </c>
      <c r="E50" s="26">
        <f t="shared" si="19"/>
        <v>1163.471</v>
      </c>
      <c r="F50" s="26">
        <f t="shared" si="19"/>
        <v>6240.1760000000004</v>
      </c>
      <c r="G50" s="26">
        <f t="shared" si="19"/>
        <v>6563.04</v>
      </c>
      <c r="H50" s="26">
        <f t="shared" si="19"/>
        <v>8913.5079999999998</v>
      </c>
      <c r="I50" s="26">
        <f t="shared" si="19"/>
        <v>6981.7499999999991</v>
      </c>
      <c r="J50" s="26">
        <f t="shared" si="19"/>
        <v>9499.2369999999992</v>
      </c>
    </row>
    <row r="51" spans="2:10">
      <c r="B51" s="1" t="s">
        <v>32</v>
      </c>
      <c r="C51" s="26">
        <f t="shared" si="4"/>
        <v>12278.106000000002</v>
      </c>
      <c r="D51" s="26">
        <f t="shared" ref="D51:J51" si="20">+D23*D$32</f>
        <v>601.07299999999998</v>
      </c>
      <c r="E51" s="26">
        <f t="shared" si="20"/>
        <v>608.36500000000001</v>
      </c>
      <c r="F51" s="26">
        <f t="shared" si="20"/>
        <v>2486.1150000000002</v>
      </c>
      <c r="G51" s="26">
        <f t="shared" si="20"/>
        <v>1874.896</v>
      </c>
      <c r="H51" s="26">
        <f t="shared" si="20"/>
        <v>2324.308</v>
      </c>
      <c r="I51" s="26">
        <f t="shared" si="20"/>
        <v>2283.75</v>
      </c>
      <c r="J51" s="26">
        <f t="shared" si="20"/>
        <v>2099.5989999999997</v>
      </c>
    </row>
    <row r="52" spans="2:10">
      <c r="B52" s="1" t="s">
        <v>24</v>
      </c>
      <c r="C52" s="26">
        <f t="shared" si="4"/>
        <v>25770.796999999999</v>
      </c>
      <c r="D52" s="26">
        <f>+D$32*D24+D25*D$32</f>
        <v>2634.2049999999999</v>
      </c>
      <c r="E52" s="26">
        <f t="shared" ref="E52:J52" si="21">+E$32*E24+E25*E$32</f>
        <v>1563.5630000000001</v>
      </c>
      <c r="F52" s="26">
        <f t="shared" si="21"/>
        <v>7328.1590000000006</v>
      </c>
      <c r="G52" s="26">
        <f t="shared" si="21"/>
        <v>3098.9120000000003</v>
      </c>
      <c r="H52" s="26">
        <f t="shared" si="21"/>
        <v>4189.9560000000001</v>
      </c>
      <c r="I52" s="26">
        <f t="shared" si="21"/>
        <v>3912.8249999999998</v>
      </c>
      <c r="J52" s="26">
        <f t="shared" si="21"/>
        <v>3043.1769999999997</v>
      </c>
    </row>
    <row r="53" spans="2:10">
      <c r="B53" s="2" t="s">
        <v>23</v>
      </c>
      <c r="C53" s="26">
        <f>SUM(C35:C52)</f>
        <v>2020234.1010000005</v>
      </c>
      <c r="D53" s="26">
        <f>SUM(D35:D52)</f>
        <v>96253.129000000001</v>
      </c>
      <c r="E53" s="26">
        <f t="shared" ref="E53:J53" si="22">SUM(E35:E52)</f>
        <v>89942.760000000009</v>
      </c>
      <c r="F53" s="26">
        <f t="shared" si="22"/>
        <v>395452.55599999998</v>
      </c>
      <c r="G53" s="26">
        <f t="shared" si="22"/>
        <v>275907.12799999997</v>
      </c>
      <c r="H53" s="26">
        <f t="shared" si="22"/>
        <v>361999.02000000008</v>
      </c>
      <c r="I53" s="26">
        <f t="shared" si="22"/>
        <v>386658.45</v>
      </c>
      <c r="J53" s="26">
        <f t="shared" si="22"/>
        <v>414021.05800000002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3"/>
  <sheetViews>
    <sheetView topLeftCell="A31" workbookViewId="0">
      <selection activeCell="L7" sqref="L7:M25"/>
    </sheetView>
  </sheetViews>
  <sheetFormatPr baseColWidth="10" defaultRowHeight="15.75"/>
  <sheetData>
    <row r="3" spans="1:13">
      <c r="B3" s="21" t="s">
        <v>115</v>
      </c>
    </row>
    <row r="5" spans="1:13" ht="16.5" thickBot="1">
      <c r="B5" s="22"/>
      <c r="C5" s="23" t="s">
        <v>92</v>
      </c>
      <c r="D5" s="23" t="s">
        <v>97</v>
      </c>
      <c r="E5" s="23" t="s">
        <v>98</v>
      </c>
      <c r="F5" s="23" t="s">
        <v>99</v>
      </c>
      <c r="G5" s="23" t="s">
        <v>100</v>
      </c>
      <c r="H5" s="23" t="s">
        <v>101</v>
      </c>
      <c r="I5" s="23" t="s">
        <v>102</v>
      </c>
      <c r="J5" s="23" t="s">
        <v>103</v>
      </c>
    </row>
    <row r="6" spans="1:13" ht="16.5" thickTop="1">
      <c r="C6" s="24"/>
    </row>
    <row r="7" spans="1:13">
      <c r="A7" s="1"/>
      <c r="B7" s="24" t="s">
        <v>6</v>
      </c>
      <c r="C7" s="25">
        <f>SUM(D7:J7)</f>
        <v>438649</v>
      </c>
      <c r="D7" s="26">
        <v>24047</v>
      </c>
      <c r="E7" s="26">
        <v>50328</v>
      </c>
      <c r="F7" s="26">
        <v>166441</v>
      </c>
      <c r="G7" s="26">
        <v>64959</v>
      </c>
      <c r="H7" s="26">
        <v>62723</v>
      </c>
      <c r="I7" s="26">
        <v>42059</v>
      </c>
      <c r="J7" s="26">
        <v>28092</v>
      </c>
      <c r="L7" s="1" t="s">
        <v>6</v>
      </c>
      <c r="M7" s="26">
        <f>+C7</f>
        <v>438649</v>
      </c>
    </row>
    <row r="8" spans="1:13">
      <c r="A8" s="1"/>
      <c r="B8" s="24" t="s">
        <v>7</v>
      </c>
      <c r="C8" s="25">
        <f t="shared" ref="C8:C25" si="0">SUM(D8:J8)</f>
        <v>70344</v>
      </c>
      <c r="D8" s="26">
        <v>3364</v>
      </c>
      <c r="E8" s="26">
        <v>7147</v>
      </c>
      <c r="F8" s="26">
        <v>26657</v>
      </c>
      <c r="G8" s="26">
        <v>10624</v>
      </c>
      <c r="H8" s="26">
        <v>9728</v>
      </c>
      <c r="I8" s="26">
        <v>6768</v>
      </c>
      <c r="J8" s="26">
        <v>6056</v>
      </c>
      <c r="L8" s="1" t="s">
        <v>7</v>
      </c>
      <c r="M8" s="26">
        <f>+C8</f>
        <v>70344</v>
      </c>
    </row>
    <row r="9" spans="1:13">
      <c r="A9" s="1"/>
      <c r="B9" s="24" t="s">
        <v>104</v>
      </c>
      <c r="C9" s="25">
        <f t="shared" si="0"/>
        <v>32049</v>
      </c>
      <c r="D9" s="26">
        <v>997</v>
      </c>
      <c r="E9" s="26">
        <v>2676</v>
      </c>
      <c r="F9" s="26">
        <v>10742</v>
      </c>
      <c r="G9" s="26">
        <v>5615</v>
      </c>
      <c r="H9" s="26">
        <v>5724</v>
      </c>
      <c r="I9" s="26">
        <v>3335</v>
      </c>
      <c r="J9" s="26">
        <v>2960</v>
      </c>
      <c r="L9" s="1" t="s">
        <v>25</v>
      </c>
      <c r="M9" s="26">
        <f t="shared" ref="M9:M23" si="1">+C9</f>
        <v>32049</v>
      </c>
    </row>
    <row r="10" spans="1:13">
      <c r="A10" s="1"/>
      <c r="B10" s="24" t="s">
        <v>105</v>
      </c>
      <c r="C10" s="25">
        <f t="shared" si="0"/>
        <v>32617</v>
      </c>
      <c r="D10" s="26">
        <v>1780</v>
      </c>
      <c r="E10" s="26">
        <v>3952</v>
      </c>
      <c r="F10" s="26">
        <v>12557</v>
      </c>
      <c r="G10" s="26">
        <v>4759</v>
      </c>
      <c r="H10" s="26">
        <v>4033</v>
      </c>
      <c r="I10" s="26">
        <v>2644</v>
      </c>
      <c r="J10" s="26">
        <v>2892</v>
      </c>
      <c r="L10" s="1" t="s">
        <v>26</v>
      </c>
      <c r="M10" s="26">
        <f t="shared" si="1"/>
        <v>32617</v>
      </c>
    </row>
    <row r="11" spans="1:13">
      <c r="A11" s="1"/>
      <c r="B11" s="24" t="s">
        <v>8</v>
      </c>
      <c r="C11" s="25">
        <f t="shared" si="0"/>
        <v>83292</v>
      </c>
      <c r="D11" s="26">
        <v>3972</v>
      </c>
      <c r="E11" s="26">
        <v>8289</v>
      </c>
      <c r="F11" s="26">
        <v>35539</v>
      </c>
      <c r="G11" s="26">
        <v>12891</v>
      </c>
      <c r="H11" s="26">
        <v>12100</v>
      </c>
      <c r="I11" s="26">
        <v>6149</v>
      </c>
      <c r="J11" s="26">
        <v>4352</v>
      </c>
      <c r="L11" s="1" t="s">
        <v>8</v>
      </c>
      <c r="M11" s="26">
        <f t="shared" si="1"/>
        <v>83292</v>
      </c>
    </row>
    <row r="12" spans="1:13">
      <c r="A12" s="1"/>
      <c r="B12" s="24" t="s">
        <v>9</v>
      </c>
      <c r="C12" s="25">
        <f t="shared" si="0"/>
        <v>21053</v>
      </c>
      <c r="D12" s="26">
        <v>934</v>
      </c>
      <c r="E12" s="26">
        <v>2297</v>
      </c>
      <c r="F12" s="26">
        <v>6795</v>
      </c>
      <c r="G12" s="26">
        <v>3914</v>
      </c>
      <c r="H12" s="26">
        <v>3619</v>
      </c>
      <c r="I12" s="26">
        <v>1936</v>
      </c>
      <c r="J12" s="26">
        <v>1558</v>
      </c>
      <c r="L12" s="1" t="s">
        <v>9</v>
      </c>
      <c r="M12" s="26">
        <f t="shared" si="1"/>
        <v>21053</v>
      </c>
    </row>
    <row r="13" spans="1:13">
      <c r="A13" s="1"/>
      <c r="B13" s="24" t="s">
        <v>10</v>
      </c>
      <c r="C13" s="25">
        <f t="shared" si="0"/>
        <v>142807</v>
      </c>
      <c r="D13" s="26">
        <v>5650</v>
      </c>
      <c r="E13" s="26">
        <v>13214</v>
      </c>
      <c r="F13" s="26">
        <v>49475</v>
      </c>
      <c r="G13" s="26">
        <v>20987</v>
      </c>
      <c r="H13" s="26">
        <v>21284</v>
      </c>
      <c r="I13" s="26">
        <v>17156</v>
      </c>
      <c r="J13" s="26">
        <v>15041</v>
      </c>
      <c r="L13" s="1" t="s">
        <v>10</v>
      </c>
      <c r="M13" s="26">
        <f t="shared" si="1"/>
        <v>142807</v>
      </c>
    </row>
    <row r="14" spans="1:13">
      <c r="A14" s="1"/>
      <c r="B14" s="24" t="s">
        <v>106</v>
      </c>
      <c r="C14" s="25">
        <f t="shared" si="0"/>
        <v>86037</v>
      </c>
      <c r="D14" s="26">
        <v>4748</v>
      </c>
      <c r="E14" s="26">
        <v>10044</v>
      </c>
      <c r="F14" s="26">
        <v>32698</v>
      </c>
      <c r="G14" s="26">
        <v>12927</v>
      </c>
      <c r="H14" s="26">
        <v>11644</v>
      </c>
      <c r="I14" s="26">
        <v>8256</v>
      </c>
      <c r="J14" s="26">
        <v>5720</v>
      </c>
      <c r="L14" s="1" t="s">
        <v>27</v>
      </c>
      <c r="M14" s="26">
        <f t="shared" si="1"/>
        <v>86037</v>
      </c>
    </row>
    <row r="15" spans="1:13">
      <c r="A15" s="1"/>
      <c r="B15" s="24" t="s">
        <v>11</v>
      </c>
      <c r="C15" s="25">
        <f t="shared" si="0"/>
        <v>163590</v>
      </c>
      <c r="D15" s="26">
        <v>8454</v>
      </c>
      <c r="E15" s="26">
        <v>20152</v>
      </c>
      <c r="F15" s="26">
        <v>55441</v>
      </c>
      <c r="G15" s="26">
        <v>30451</v>
      </c>
      <c r="H15" s="26">
        <v>25860</v>
      </c>
      <c r="I15" s="26">
        <v>12689</v>
      </c>
      <c r="J15" s="26">
        <v>10543</v>
      </c>
      <c r="L15" s="1" t="s">
        <v>11</v>
      </c>
      <c r="M15" s="26">
        <f t="shared" si="1"/>
        <v>163590</v>
      </c>
    </row>
    <row r="16" spans="1:13">
      <c r="A16" s="1"/>
      <c r="B16" s="24" t="s">
        <v>107</v>
      </c>
      <c r="C16" s="25">
        <f t="shared" si="0"/>
        <v>176703</v>
      </c>
      <c r="D16" s="26">
        <v>9726</v>
      </c>
      <c r="E16" s="26">
        <v>19629</v>
      </c>
      <c r="F16" s="26">
        <v>67367</v>
      </c>
      <c r="G16" s="26">
        <v>28650</v>
      </c>
      <c r="H16" s="26">
        <v>24943</v>
      </c>
      <c r="I16" s="26">
        <v>15272</v>
      </c>
      <c r="J16" s="26">
        <v>11116</v>
      </c>
      <c r="L16" s="1" t="s">
        <v>28</v>
      </c>
      <c r="M16" s="26">
        <f t="shared" si="1"/>
        <v>176703</v>
      </c>
    </row>
    <row r="17" spans="1:13">
      <c r="A17" s="1"/>
      <c r="B17" s="24" t="s">
        <v>12</v>
      </c>
      <c r="C17" s="25">
        <f t="shared" si="0"/>
        <v>62513</v>
      </c>
      <c r="D17" s="26">
        <v>3218</v>
      </c>
      <c r="E17" s="26">
        <v>6764</v>
      </c>
      <c r="F17" s="26">
        <v>22855</v>
      </c>
      <c r="G17" s="26">
        <v>8490</v>
      </c>
      <c r="H17" s="26">
        <v>8925</v>
      </c>
      <c r="I17" s="26">
        <v>7462</v>
      </c>
      <c r="J17" s="26">
        <v>4799</v>
      </c>
      <c r="L17" s="1" t="s">
        <v>12</v>
      </c>
      <c r="M17" s="26">
        <f t="shared" si="1"/>
        <v>62513</v>
      </c>
    </row>
    <row r="18" spans="1:13">
      <c r="A18" s="1"/>
      <c r="B18" s="24" t="s">
        <v>13</v>
      </c>
      <c r="C18" s="25">
        <f t="shared" si="0"/>
        <v>126794</v>
      </c>
      <c r="D18" s="26">
        <v>5374</v>
      </c>
      <c r="E18" s="26">
        <v>12451</v>
      </c>
      <c r="F18" s="26">
        <v>44514</v>
      </c>
      <c r="G18" s="26">
        <v>19349</v>
      </c>
      <c r="H18" s="26">
        <v>19564</v>
      </c>
      <c r="I18" s="26">
        <v>13376</v>
      </c>
      <c r="J18" s="26">
        <v>12166</v>
      </c>
      <c r="L18" s="1" t="s">
        <v>13</v>
      </c>
      <c r="M18" s="26">
        <f t="shared" si="1"/>
        <v>126794</v>
      </c>
    </row>
    <row r="19" spans="1:13">
      <c r="A19" s="1"/>
      <c r="B19" s="24" t="s">
        <v>108</v>
      </c>
      <c r="C19" s="25">
        <f t="shared" si="0"/>
        <v>329297</v>
      </c>
      <c r="D19" s="26">
        <v>13506</v>
      </c>
      <c r="E19" s="26">
        <v>30240</v>
      </c>
      <c r="F19" s="26">
        <v>112322</v>
      </c>
      <c r="G19" s="26">
        <v>50736</v>
      </c>
      <c r="H19" s="26">
        <v>51458</v>
      </c>
      <c r="I19" s="26">
        <v>35919</v>
      </c>
      <c r="J19" s="26">
        <v>35116</v>
      </c>
      <c r="L19" s="1" t="s">
        <v>29</v>
      </c>
      <c r="M19" s="26">
        <f t="shared" si="1"/>
        <v>329297</v>
      </c>
    </row>
    <row r="20" spans="1:13">
      <c r="A20" s="1"/>
      <c r="B20" s="24" t="s">
        <v>109</v>
      </c>
      <c r="C20" s="25">
        <f t="shared" si="0"/>
        <v>71051</v>
      </c>
      <c r="D20" s="26">
        <v>4033</v>
      </c>
      <c r="E20" s="26">
        <v>9070</v>
      </c>
      <c r="F20" s="26">
        <v>27490</v>
      </c>
      <c r="G20" s="26">
        <v>10764</v>
      </c>
      <c r="H20" s="26">
        <v>9585</v>
      </c>
      <c r="I20" s="26">
        <v>5902</v>
      </c>
      <c r="J20" s="26">
        <v>4207</v>
      </c>
      <c r="L20" s="1" t="s">
        <v>30</v>
      </c>
      <c r="M20" s="26">
        <f t="shared" si="1"/>
        <v>71051</v>
      </c>
    </row>
    <row r="21" spans="1:13">
      <c r="A21" s="1"/>
      <c r="B21" s="24" t="s">
        <v>110</v>
      </c>
      <c r="C21" s="25">
        <f t="shared" si="0"/>
        <v>13057</v>
      </c>
      <c r="D21" s="26">
        <v>786</v>
      </c>
      <c r="E21" s="26">
        <v>1290</v>
      </c>
      <c r="F21" s="26">
        <v>4920</v>
      </c>
      <c r="G21" s="26">
        <v>1918</v>
      </c>
      <c r="H21" s="26">
        <v>1971</v>
      </c>
      <c r="I21" s="26">
        <v>1185</v>
      </c>
      <c r="J21" s="26">
        <v>987</v>
      </c>
      <c r="L21" s="1" t="s">
        <v>31</v>
      </c>
      <c r="M21" s="26">
        <f t="shared" si="1"/>
        <v>13057</v>
      </c>
    </row>
    <row r="22" spans="1:13">
      <c r="A22" s="1"/>
      <c r="B22" s="24" t="s">
        <v>14</v>
      </c>
      <c r="C22" s="25">
        <f t="shared" si="0"/>
        <v>34908</v>
      </c>
      <c r="D22" s="26">
        <v>798</v>
      </c>
      <c r="E22" s="26">
        <v>2391</v>
      </c>
      <c r="F22" s="26">
        <v>10955</v>
      </c>
      <c r="G22" s="26">
        <v>6564</v>
      </c>
      <c r="H22" s="26">
        <v>7438</v>
      </c>
      <c r="I22" s="26">
        <v>3379</v>
      </c>
      <c r="J22" s="26">
        <v>3383</v>
      </c>
      <c r="L22" s="1" t="s">
        <v>14</v>
      </c>
      <c r="M22" s="26">
        <f t="shared" si="1"/>
        <v>34908</v>
      </c>
    </row>
    <row r="23" spans="1:13">
      <c r="A23" s="1"/>
      <c r="B23" s="24" t="s">
        <v>111</v>
      </c>
      <c r="C23" s="25">
        <f t="shared" si="0"/>
        <v>12219</v>
      </c>
      <c r="D23" s="26">
        <v>610</v>
      </c>
      <c r="E23" s="26">
        <v>1390</v>
      </c>
      <c r="F23" s="26">
        <v>4456</v>
      </c>
      <c r="G23" s="26">
        <v>2030</v>
      </c>
      <c r="H23" s="26">
        <v>1856</v>
      </c>
      <c r="I23" s="26">
        <v>1105</v>
      </c>
      <c r="J23" s="26">
        <v>772</v>
      </c>
      <c r="L23" s="1" t="s">
        <v>32</v>
      </c>
      <c r="M23" s="26">
        <f t="shared" si="1"/>
        <v>12219</v>
      </c>
    </row>
    <row r="24" spans="1:13">
      <c r="A24" s="1"/>
      <c r="B24" s="24" t="s">
        <v>15</v>
      </c>
      <c r="C24" s="25">
        <f t="shared" si="0"/>
        <v>14877</v>
      </c>
      <c r="D24" s="26">
        <v>1261</v>
      </c>
      <c r="E24" s="26">
        <v>1905</v>
      </c>
      <c r="F24" s="26">
        <v>6702</v>
      </c>
      <c r="G24" s="26">
        <v>1716</v>
      </c>
      <c r="H24" s="26">
        <v>1753</v>
      </c>
      <c r="I24" s="26">
        <v>956</v>
      </c>
      <c r="J24" s="26">
        <v>584</v>
      </c>
      <c r="L24" s="1" t="s">
        <v>24</v>
      </c>
      <c r="M24" s="26">
        <f>+C24+C25</f>
        <v>29711</v>
      </c>
    </row>
    <row r="25" spans="1:13">
      <c r="A25" s="2"/>
      <c r="B25" s="24" t="s">
        <v>16</v>
      </c>
      <c r="C25" s="25">
        <f t="shared" si="0"/>
        <v>14834</v>
      </c>
      <c r="D25" s="26">
        <v>1383</v>
      </c>
      <c r="E25" s="26">
        <v>1924</v>
      </c>
      <c r="F25" s="26">
        <v>6761</v>
      </c>
      <c r="G25" s="26">
        <v>1672</v>
      </c>
      <c r="H25" s="26">
        <v>1645</v>
      </c>
      <c r="I25" s="26">
        <v>897</v>
      </c>
      <c r="J25" s="26">
        <v>552</v>
      </c>
      <c r="L25" s="2" t="s">
        <v>23</v>
      </c>
      <c r="M25" s="26">
        <f>SUM(M7:M24)</f>
        <v>1926691</v>
      </c>
    </row>
    <row r="26" spans="1:13">
      <c r="B26" s="24"/>
      <c r="C26" s="24"/>
    </row>
    <row r="27" spans="1:13" ht="16.5" thickBot="1">
      <c r="B27" s="22" t="s">
        <v>92</v>
      </c>
      <c r="C27" s="27">
        <f t="shared" ref="C27:J27" si="2">SUM(C7:C25)</f>
        <v>1926691</v>
      </c>
      <c r="D27" s="27">
        <f t="shared" si="2"/>
        <v>94641</v>
      </c>
      <c r="E27" s="27">
        <f t="shared" si="2"/>
        <v>205153</v>
      </c>
      <c r="F27" s="27">
        <f t="shared" si="2"/>
        <v>704687</v>
      </c>
      <c r="G27" s="27">
        <f t="shared" si="2"/>
        <v>299016</v>
      </c>
      <c r="H27" s="27">
        <f t="shared" si="2"/>
        <v>285853</v>
      </c>
      <c r="I27" s="27">
        <f t="shared" si="2"/>
        <v>186445</v>
      </c>
      <c r="J27" s="27">
        <f t="shared" si="2"/>
        <v>150896</v>
      </c>
    </row>
    <row r="28" spans="1:13" ht="16.5" thickTop="1"/>
    <row r="30" spans="1:13">
      <c r="B30" t="s">
        <v>112</v>
      </c>
    </row>
    <row r="32" spans="1:13">
      <c r="B32" t="s">
        <v>113</v>
      </c>
      <c r="D32">
        <v>1.0309999999999999</v>
      </c>
      <c r="E32">
        <v>0.433</v>
      </c>
      <c r="F32">
        <v>0.54700000000000004</v>
      </c>
      <c r="G32">
        <v>0.90400000000000003</v>
      </c>
      <c r="H32">
        <v>1.292</v>
      </c>
      <c r="I32">
        <v>2.1749999999999998</v>
      </c>
      <c r="J32">
        <v>2.7589999999999999</v>
      </c>
    </row>
    <row r="34" spans="2:10">
      <c r="B34" t="s">
        <v>114</v>
      </c>
      <c r="C34" t="s">
        <v>92</v>
      </c>
      <c r="D34" t="s">
        <v>97</v>
      </c>
      <c r="E34" t="s">
        <v>98</v>
      </c>
      <c r="F34" t="s">
        <v>99</v>
      </c>
      <c r="G34" t="s">
        <v>100</v>
      </c>
      <c r="H34" t="s">
        <v>101</v>
      </c>
      <c r="I34" t="s">
        <v>102</v>
      </c>
      <c r="J34" t="s">
        <v>103</v>
      </c>
    </row>
    <row r="35" spans="2:10">
      <c r="B35" s="1" t="s">
        <v>6</v>
      </c>
      <c r="C35" s="26">
        <f>SUM(D35:J35)</f>
        <v>446372.913</v>
      </c>
      <c r="D35" s="26">
        <f>+D7*D$32</f>
        <v>24792.456999999999</v>
      </c>
      <c r="E35" s="26">
        <f t="shared" ref="E35:J35" si="3">+E7*E$32</f>
        <v>21792.024000000001</v>
      </c>
      <c r="F35" s="26">
        <f t="shared" si="3"/>
        <v>91043.227000000014</v>
      </c>
      <c r="G35" s="26">
        <f t="shared" si="3"/>
        <v>58722.936000000002</v>
      </c>
      <c r="H35" s="26">
        <f t="shared" si="3"/>
        <v>81038.116000000009</v>
      </c>
      <c r="I35" s="26">
        <f t="shared" si="3"/>
        <v>91478.324999999997</v>
      </c>
      <c r="J35" s="26">
        <f t="shared" si="3"/>
        <v>77505.827999999994</v>
      </c>
    </row>
    <row r="36" spans="2:10">
      <c r="B36" s="1" t="s">
        <v>7</v>
      </c>
      <c r="C36" s="26">
        <f t="shared" ref="C36:C52" si="4">SUM(D36:J36)</f>
        <v>74745.89</v>
      </c>
      <c r="D36" s="26">
        <f t="shared" ref="D36:J51" si="5">+D8*D$32</f>
        <v>3468.2839999999997</v>
      </c>
      <c r="E36" s="26">
        <f t="shared" si="5"/>
        <v>3094.6509999999998</v>
      </c>
      <c r="F36" s="26">
        <f t="shared" si="5"/>
        <v>14581.379000000001</v>
      </c>
      <c r="G36" s="26">
        <f t="shared" si="5"/>
        <v>9604.0959999999995</v>
      </c>
      <c r="H36" s="26">
        <f t="shared" si="5"/>
        <v>12568.576000000001</v>
      </c>
      <c r="I36" s="26">
        <f t="shared" si="5"/>
        <v>14720.4</v>
      </c>
      <c r="J36" s="26">
        <f t="shared" si="5"/>
        <v>16708.504000000001</v>
      </c>
    </row>
    <row r="37" spans="2:10">
      <c r="B37" s="1" t="s">
        <v>25</v>
      </c>
      <c r="C37" s="26">
        <f t="shared" si="4"/>
        <v>35954.122000000003</v>
      </c>
      <c r="D37" s="26">
        <f t="shared" si="5"/>
        <v>1027.9069999999999</v>
      </c>
      <c r="E37" s="26">
        <f t="shared" si="5"/>
        <v>1158.7080000000001</v>
      </c>
      <c r="F37" s="26">
        <f t="shared" si="5"/>
        <v>5875.8740000000007</v>
      </c>
      <c r="G37" s="26">
        <f t="shared" si="5"/>
        <v>5075.96</v>
      </c>
      <c r="H37" s="26">
        <f t="shared" si="5"/>
        <v>7395.4080000000004</v>
      </c>
      <c r="I37" s="26">
        <f t="shared" si="5"/>
        <v>7253.6249999999991</v>
      </c>
      <c r="J37" s="26">
        <f t="shared" si="5"/>
        <v>8166.6399999999994</v>
      </c>
    </row>
    <row r="38" spans="2:10">
      <c r="B38" s="1" t="s">
        <v>26</v>
      </c>
      <c r="C38" s="26">
        <f t="shared" si="4"/>
        <v>33657.575000000004</v>
      </c>
      <c r="D38" s="26">
        <f t="shared" si="5"/>
        <v>1835.1799999999998</v>
      </c>
      <c r="E38" s="26">
        <f t="shared" si="5"/>
        <v>1711.2159999999999</v>
      </c>
      <c r="F38" s="26">
        <f t="shared" si="5"/>
        <v>6868.6790000000001</v>
      </c>
      <c r="G38" s="26">
        <f t="shared" si="5"/>
        <v>4302.1360000000004</v>
      </c>
      <c r="H38" s="26">
        <f t="shared" si="5"/>
        <v>5210.6360000000004</v>
      </c>
      <c r="I38" s="26">
        <f t="shared" si="5"/>
        <v>5750.7</v>
      </c>
      <c r="J38" s="26">
        <f t="shared" si="5"/>
        <v>7979.0279999999993</v>
      </c>
    </row>
    <row r="39" spans="2:10">
      <c r="B39" s="1" t="s">
        <v>8</v>
      </c>
      <c r="C39" s="26">
        <f t="shared" si="4"/>
        <v>79792.009000000005</v>
      </c>
      <c r="D39" s="26">
        <f t="shared" si="5"/>
        <v>4095.1319999999996</v>
      </c>
      <c r="E39" s="26">
        <f t="shared" si="5"/>
        <v>3589.1370000000002</v>
      </c>
      <c r="F39" s="26">
        <f t="shared" si="5"/>
        <v>19439.833000000002</v>
      </c>
      <c r="G39" s="26">
        <f t="shared" si="5"/>
        <v>11653.464</v>
      </c>
      <c r="H39" s="26">
        <f t="shared" si="5"/>
        <v>15633.2</v>
      </c>
      <c r="I39" s="26">
        <f t="shared" si="5"/>
        <v>13374.074999999999</v>
      </c>
      <c r="J39" s="26">
        <f t="shared" si="5"/>
        <v>12007.168</v>
      </c>
    </row>
    <row r="40" spans="2:10">
      <c r="B40" s="1" t="s">
        <v>9</v>
      </c>
      <c r="C40" s="26">
        <f t="shared" si="4"/>
        <v>22397.745999999999</v>
      </c>
      <c r="D40" s="26">
        <f t="shared" si="5"/>
        <v>962.95399999999995</v>
      </c>
      <c r="E40" s="26">
        <f t="shared" si="5"/>
        <v>994.601</v>
      </c>
      <c r="F40" s="26">
        <f t="shared" si="5"/>
        <v>3716.8650000000002</v>
      </c>
      <c r="G40" s="26">
        <f t="shared" si="5"/>
        <v>3538.2560000000003</v>
      </c>
      <c r="H40" s="26">
        <f t="shared" si="5"/>
        <v>4675.7480000000005</v>
      </c>
      <c r="I40" s="26">
        <f t="shared" si="5"/>
        <v>4210.7999999999993</v>
      </c>
      <c r="J40" s="26">
        <f t="shared" si="5"/>
        <v>4298.5219999999999</v>
      </c>
    </row>
    <row r="41" spans="2:10">
      <c r="B41" s="1" t="s">
        <v>10</v>
      </c>
      <c r="C41" s="26">
        <f t="shared" si="4"/>
        <v>163893.23199999999</v>
      </c>
      <c r="D41" s="26">
        <f t="shared" si="5"/>
        <v>5825.15</v>
      </c>
      <c r="E41" s="26">
        <f t="shared" si="5"/>
        <v>5721.6620000000003</v>
      </c>
      <c r="F41" s="26">
        <f t="shared" si="5"/>
        <v>27062.825000000001</v>
      </c>
      <c r="G41" s="26">
        <f t="shared" si="5"/>
        <v>18972.248</v>
      </c>
      <c r="H41" s="26">
        <f t="shared" si="5"/>
        <v>27498.928</v>
      </c>
      <c r="I41" s="26">
        <f t="shared" si="5"/>
        <v>37314.299999999996</v>
      </c>
      <c r="J41" s="26">
        <f t="shared" si="5"/>
        <v>41498.118999999999</v>
      </c>
    </row>
    <row r="42" spans="2:10">
      <c r="B42" s="1" t="s">
        <v>27</v>
      </c>
      <c r="C42" s="26">
        <f t="shared" si="4"/>
        <v>87598.381999999998</v>
      </c>
      <c r="D42" s="26">
        <f t="shared" si="5"/>
        <v>4895.1879999999992</v>
      </c>
      <c r="E42" s="26">
        <f t="shared" si="5"/>
        <v>4349.0519999999997</v>
      </c>
      <c r="F42" s="26">
        <f t="shared" si="5"/>
        <v>17885.806</v>
      </c>
      <c r="G42" s="26">
        <f t="shared" si="5"/>
        <v>11686.008</v>
      </c>
      <c r="H42" s="26">
        <f t="shared" si="5"/>
        <v>15044.048000000001</v>
      </c>
      <c r="I42" s="26">
        <f t="shared" si="5"/>
        <v>17956.8</v>
      </c>
      <c r="J42" s="26">
        <f t="shared" si="5"/>
        <v>15781.48</v>
      </c>
    </row>
    <row r="43" spans="2:10">
      <c r="B43" s="1" t="s">
        <v>11</v>
      </c>
      <c r="C43" s="26">
        <f t="shared" si="4"/>
        <v>165393.65299999999</v>
      </c>
      <c r="D43" s="26">
        <f t="shared" si="5"/>
        <v>8716.0739999999987</v>
      </c>
      <c r="E43" s="26">
        <f t="shared" si="5"/>
        <v>8725.8160000000007</v>
      </c>
      <c r="F43" s="26">
        <f t="shared" si="5"/>
        <v>30326.227000000003</v>
      </c>
      <c r="G43" s="26">
        <f t="shared" si="5"/>
        <v>27527.704000000002</v>
      </c>
      <c r="H43" s="26">
        <f t="shared" si="5"/>
        <v>33411.120000000003</v>
      </c>
      <c r="I43" s="26">
        <f t="shared" si="5"/>
        <v>27598.574999999997</v>
      </c>
      <c r="J43" s="26">
        <f t="shared" si="5"/>
        <v>29088.136999999999</v>
      </c>
    </row>
    <row r="44" spans="2:10">
      <c r="B44" s="1" t="s">
        <v>28</v>
      </c>
      <c r="C44" s="26">
        <f t="shared" si="4"/>
        <v>177388.212</v>
      </c>
      <c r="D44" s="26">
        <f t="shared" si="5"/>
        <v>10027.505999999999</v>
      </c>
      <c r="E44" s="26">
        <f t="shared" si="5"/>
        <v>8499.357</v>
      </c>
      <c r="F44" s="26">
        <f t="shared" si="5"/>
        <v>36849.749000000003</v>
      </c>
      <c r="G44" s="26">
        <f t="shared" si="5"/>
        <v>25899.600000000002</v>
      </c>
      <c r="H44" s="26">
        <f t="shared" si="5"/>
        <v>32226.356</v>
      </c>
      <c r="I44" s="26">
        <f t="shared" si="5"/>
        <v>33216.6</v>
      </c>
      <c r="J44" s="26">
        <f t="shared" si="5"/>
        <v>30669.043999999998</v>
      </c>
    </row>
    <row r="45" spans="2:10">
      <c r="B45" s="1" t="s">
        <v>12</v>
      </c>
      <c r="C45" s="26">
        <f t="shared" si="4"/>
        <v>67424.606</v>
      </c>
      <c r="D45" s="26">
        <f t="shared" si="5"/>
        <v>3317.7579999999998</v>
      </c>
      <c r="E45" s="26">
        <f t="shared" si="5"/>
        <v>2928.8119999999999</v>
      </c>
      <c r="F45" s="26">
        <f t="shared" si="5"/>
        <v>12501.685000000001</v>
      </c>
      <c r="G45" s="26">
        <f t="shared" si="5"/>
        <v>7674.96</v>
      </c>
      <c r="H45" s="26">
        <f t="shared" si="5"/>
        <v>11531.1</v>
      </c>
      <c r="I45" s="26">
        <f t="shared" si="5"/>
        <v>16229.849999999999</v>
      </c>
      <c r="J45" s="26">
        <f t="shared" si="5"/>
        <v>13240.440999999999</v>
      </c>
    </row>
    <row r="46" spans="2:10">
      <c r="B46" s="1" t="s">
        <v>13</v>
      </c>
      <c r="C46" s="26">
        <f t="shared" si="4"/>
        <v>140708.01300000001</v>
      </c>
      <c r="D46" s="26">
        <f t="shared" si="5"/>
        <v>5540.5939999999991</v>
      </c>
      <c r="E46" s="26">
        <f t="shared" si="5"/>
        <v>5391.2830000000004</v>
      </c>
      <c r="F46" s="26">
        <f t="shared" si="5"/>
        <v>24349.158000000003</v>
      </c>
      <c r="G46" s="26">
        <f t="shared" si="5"/>
        <v>17491.495999999999</v>
      </c>
      <c r="H46" s="26">
        <f t="shared" si="5"/>
        <v>25276.688000000002</v>
      </c>
      <c r="I46" s="26">
        <f t="shared" si="5"/>
        <v>29092.799999999999</v>
      </c>
      <c r="J46" s="26">
        <f t="shared" si="5"/>
        <v>33565.993999999999</v>
      </c>
    </row>
    <row r="47" spans="2:10">
      <c r="B47" s="1" t="s">
        <v>29</v>
      </c>
      <c r="C47" s="26">
        <f t="shared" si="4"/>
        <v>375816.68900000001</v>
      </c>
      <c r="D47" s="26">
        <f t="shared" si="5"/>
        <v>13924.686</v>
      </c>
      <c r="E47" s="26">
        <f t="shared" si="5"/>
        <v>13093.92</v>
      </c>
      <c r="F47" s="26">
        <f t="shared" si="5"/>
        <v>61440.134000000005</v>
      </c>
      <c r="G47" s="26">
        <f t="shared" si="5"/>
        <v>45865.344000000005</v>
      </c>
      <c r="H47" s="26">
        <f t="shared" si="5"/>
        <v>66483.736000000004</v>
      </c>
      <c r="I47" s="26">
        <f t="shared" si="5"/>
        <v>78123.824999999997</v>
      </c>
      <c r="J47" s="26">
        <f t="shared" si="5"/>
        <v>96885.043999999994</v>
      </c>
    </row>
    <row r="48" spans="2:10">
      <c r="B48" s="1" t="s">
        <v>30</v>
      </c>
      <c r="C48" s="26">
        <f t="shared" si="4"/>
        <v>69680.801999999996</v>
      </c>
      <c r="D48" s="26">
        <f t="shared" si="5"/>
        <v>4158.0229999999992</v>
      </c>
      <c r="E48" s="26">
        <f t="shared" si="5"/>
        <v>3927.31</v>
      </c>
      <c r="F48" s="26">
        <f t="shared" si="5"/>
        <v>15037.03</v>
      </c>
      <c r="G48" s="26">
        <f t="shared" si="5"/>
        <v>9730.6560000000009</v>
      </c>
      <c r="H48" s="26">
        <f t="shared" si="5"/>
        <v>12383.82</v>
      </c>
      <c r="I48" s="26">
        <f t="shared" si="5"/>
        <v>12836.849999999999</v>
      </c>
      <c r="J48" s="26">
        <f t="shared" si="5"/>
        <v>11607.112999999999</v>
      </c>
    </row>
    <row r="49" spans="2:10">
      <c r="B49" s="1" t="s">
        <v>31</v>
      </c>
      <c r="C49" s="26">
        <f t="shared" si="4"/>
        <v>13641.088000000002</v>
      </c>
      <c r="D49" s="26">
        <f t="shared" si="5"/>
        <v>810.36599999999999</v>
      </c>
      <c r="E49" s="26">
        <f t="shared" si="5"/>
        <v>558.57000000000005</v>
      </c>
      <c r="F49" s="26">
        <f t="shared" si="5"/>
        <v>2691.2400000000002</v>
      </c>
      <c r="G49" s="26">
        <f t="shared" si="5"/>
        <v>1733.8720000000001</v>
      </c>
      <c r="H49" s="26">
        <f t="shared" si="5"/>
        <v>2546.5320000000002</v>
      </c>
      <c r="I49" s="26">
        <f t="shared" si="5"/>
        <v>2577.375</v>
      </c>
      <c r="J49" s="26">
        <f t="shared" si="5"/>
        <v>2723.1329999999998</v>
      </c>
    </row>
    <row r="50" spans="2:10">
      <c r="B50" s="1" t="s">
        <v>14</v>
      </c>
      <c r="C50" s="26">
        <f t="shared" si="4"/>
        <v>40077.199999999997</v>
      </c>
      <c r="D50" s="26">
        <f t="shared" si="5"/>
        <v>822.73799999999994</v>
      </c>
      <c r="E50" s="26">
        <f t="shared" si="5"/>
        <v>1035.3029999999999</v>
      </c>
      <c r="F50" s="26">
        <f t="shared" si="5"/>
        <v>5992.3850000000002</v>
      </c>
      <c r="G50" s="26">
        <f t="shared" si="5"/>
        <v>5933.8559999999998</v>
      </c>
      <c r="H50" s="26">
        <f t="shared" si="5"/>
        <v>9609.8960000000006</v>
      </c>
      <c r="I50" s="26">
        <f t="shared" si="5"/>
        <v>7349.3249999999998</v>
      </c>
      <c r="J50" s="26">
        <f t="shared" si="5"/>
        <v>9333.6970000000001</v>
      </c>
    </row>
    <row r="51" spans="2:10">
      <c r="B51" s="1" t="s">
        <v>32</v>
      </c>
      <c r="C51" s="26">
        <f t="shared" si="4"/>
        <v>12434.607</v>
      </c>
      <c r="D51" s="26">
        <f t="shared" si="5"/>
        <v>628.91</v>
      </c>
      <c r="E51" s="26">
        <f t="shared" si="5"/>
        <v>601.87</v>
      </c>
      <c r="F51" s="26">
        <f t="shared" si="5"/>
        <v>2437.4320000000002</v>
      </c>
      <c r="G51" s="26">
        <f t="shared" si="5"/>
        <v>1835.1200000000001</v>
      </c>
      <c r="H51" s="26">
        <f t="shared" si="5"/>
        <v>2397.9520000000002</v>
      </c>
      <c r="I51" s="26">
        <f t="shared" si="5"/>
        <v>2403.375</v>
      </c>
      <c r="J51" s="26">
        <f t="shared" si="5"/>
        <v>2129.9479999999999</v>
      </c>
    </row>
    <row r="52" spans="2:10">
      <c r="B52" s="1" t="s">
        <v>24</v>
      </c>
      <c r="C52" s="26">
        <f t="shared" si="4"/>
        <v>26365.649000000001</v>
      </c>
      <c r="D52" s="26">
        <f>+D$32*D24+D25*D$32</f>
        <v>2725.9639999999999</v>
      </c>
      <c r="E52" s="26">
        <f t="shared" ref="E52:J52" si="6">+E$32*E24+E25*E$32</f>
        <v>1657.9569999999999</v>
      </c>
      <c r="F52" s="26">
        <f t="shared" si="6"/>
        <v>7364.2610000000004</v>
      </c>
      <c r="G52" s="26">
        <f t="shared" si="6"/>
        <v>3062.7520000000004</v>
      </c>
      <c r="H52" s="26">
        <f t="shared" si="6"/>
        <v>4390.2160000000003</v>
      </c>
      <c r="I52" s="26">
        <f t="shared" si="6"/>
        <v>4030.2749999999996</v>
      </c>
      <c r="J52" s="26">
        <f t="shared" si="6"/>
        <v>3134.2239999999997</v>
      </c>
    </row>
    <row r="53" spans="2:10">
      <c r="B53" s="2" t="s">
        <v>23</v>
      </c>
      <c r="C53" s="26">
        <f>SUM(C35:C52)</f>
        <v>2033342.3879999998</v>
      </c>
      <c r="D53" s="26">
        <f>SUM(D35:D52)</f>
        <v>97574.870999999985</v>
      </c>
      <c r="E53" s="26">
        <f t="shared" ref="E53:J53" si="7">SUM(E35:E52)</f>
        <v>88831.248999999982</v>
      </c>
      <c r="F53" s="26">
        <f t="shared" si="7"/>
        <v>385463.78900000011</v>
      </c>
      <c r="G53" s="26">
        <f t="shared" si="7"/>
        <v>270310.46399999998</v>
      </c>
      <c r="H53" s="26">
        <f t="shared" si="7"/>
        <v>369322.07600000006</v>
      </c>
      <c r="I53" s="26">
        <f t="shared" si="7"/>
        <v>405517.875</v>
      </c>
      <c r="J53" s="26">
        <f t="shared" si="7"/>
        <v>416322.0639999999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pob eq 2012</vt:lpstr>
      <vt:lpstr>pob eq 2013</vt:lpstr>
      <vt:lpstr>Mut_eq_2012</vt:lpstr>
      <vt:lpstr>Mut_eq_2013</vt:lpstr>
    </vt:vector>
  </TitlesOfParts>
  <Company>IAE - CSIC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Herrero García, Carlos</cp:lastModifiedBy>
  <dcterms:created xsi:type="dcterms:W3CDTF">2013-05-19T15:51:45Z</dcterms:created>
  <dcterms:modified xsi:type="dcterms:W3CDTF">2015-02-17T11:54:36Z</dcterms:modified>
</cp:coreProperties>
</file>